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worksheets/sheet6.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externalLinks/externalLink4.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6.xml" ContentType="application/vnd.openxmlformats-officedocument.spreadsheetml.externalLink+xml"/>
  <Override PartName="/xl/tables/table1.xml" ContentType="application/vnd.openxmlformats-officedocument.spreadsheetml.table+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tables/table2.xml" ContentType="application/vnd.openxmlformats-officedocument.spreadsheetml.table+xml"/>
  <Override PartName="/xl/externalLinks/externalLink5.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bressannutti\Desktop\Renouvellement massifié Compresseur\04 - DCE\"/>
    </mc:Choice>
  </mc:AlternateContent>
  <bookViews>
    <workbookView xWindow="0" yWindow="0" windowWidth="25200" windowHeight="12000" firstSheet="9" activeTab="12"/>
  </bookViews>
  <sheets>
    <sheet name="Page de garde" sheetId="3" r:id="rId1"/>
    <sheet name="ANNEXE 01 - BSB - 90" sheetId="13" r:id="rId2"/>
    <sheet name="ANNEXE 02 - BSB - 25" sheetId="21" r:id="rId3"/>
    <sheet name="ANNEXE 03 - BSB - 21 ET 71" sheetId="16" r:id="rId4"/>
    <sheet name="ANNEXE 04 - MML" sheetId="15" r:id="rId5"/>
    <sheet name="ANNEXE 05 - LLE" sheetId="12" r:id="rId6"/>
    <sheet name="ANNEXE 06 - LXL" sheetId="18" r:id="rId7"/>
    <sheet name="ANNEXE 07 - MTZ" sheetId="22" r:id="rId8"/>
    <sheet name="ANNEXE 08 - NCY" sheetId="19" r:id="rId9"/>
    <sheet name="ANNEXE 09 - PBG" sheetId="2" r:id="rId10"/>
    <sheet name="ANNEXE 10 - STG" sheetId="4" r:id="rId11"/>
    <sheet name="ANNEXE 11 - SDZ" sheetId="11" r:id="rId12"/>
    <sheet name="ANNEXE 12 -VDN" sheetId="23" r:id="rId13"/>
  </sheets>
  <externalReferences>
    <externalReference r:id="rId14"/>
    <externalReference r:id="rId15"/>
    <externalReference r:id="rId16"/>
    <externalReference r:id="rId17"/>
    <externalReference r:id="rId18"/>
    <externalReference r:id="rId19"/>
  </externalReferences>
  <definedNames>
    <definedName name="_xlnm._FilterDatabase" localSheetId="1" hidden="1">'ANNEXE 01 - BSB - 90'!$A$4:$P$4</definedName>
    <definedName name="_xlnm._FilterDatabase" localSheetId="2" hidden="1">'ANNEXE 02 - BSB - 25'!$A$5:$S$5</definedName>
    <definedName name="_xlnm._FilterDatabase" localSheetId="4" hidden="1">'ANNEXE 04 - MML'!$A$5:$P$5</definedName>
    <definedName name="_xlnm._FilterDatabase" localSheetId="5" hidden="1">'ANNEXE 05 - LLE'!$A$5:$P$5</definedName>
    <definedName name="_xlnm._FilterDatabase" localSheetId="6" hidden="1">'ANNEXE 06 - LXL'!$A$5:$P$5</definedName>
    <definedName name="_xlnm._FilterDatabase" localSheetId="7" hidden="1">'ANNEXE 07 - MTZ'!$A$4:$T$4</definedName>
    <definedName name="_xlnm._FilterDatabase" localSheetId="8" hidden="1">'ANNEXE 08 - NCY'!$A$3:$P$3</definedName>
    <definedName name="_xlnm._FilterDatabase" localSheetId="9" hidden="1">'ANNEXE 09 - PBG'!$A$5:$P$47</definedName>
    <definedName name="_xlnm._FilterDatabase" localSheetId="11" hidden="1">'ANNEXE 11 - SDZ'!$A$5:$O$5</definedName>
    <definedName name="_xlnm._FilterDatabase" localSheetId="12" hidden="1">'ANNEXE 12 -VDN'!$A$5:$P$5</definedName>
    <definedName name="_xlnm.Print_Titles" localSheetId="1">'ANNEXE 01 - BSB - 90'!$4:$4</definedName>
    <definedName name="_xlnm.Print_Titles" localSheetId="2">'ANNEXE 02 - BSB - 25'!$4:$5</definedName>
    <definedName name="_xlnm.Print_Titles" localSheetId="3">'ANNEXE 03 - BSB - 21 ET 71'!#REF!</definedName>
    <definedName name="_xlnm.Print_Titles" localSheetId="4">'ANNEXE 04 - MML'!$4:$5</definedName>
    <definedName name="_xlnm.Print_Titles" localSheetId="7">'ANNEXE 07 - MTZ'!$4:$4</definedName>
    <definedName name="_xlnm.Print_Titles" localSheetId="9">'ANNEXE 09 - PBG'!$5:$5</definedName>
    <definedName name="_xlnm.Print_Titles" localSheetId="10">'ANNEXE 10 - STG'!#REF!</definedName>
    <definedName name="_xlnm.Print_Titles" localSheetId="11">'ANNEXE 11 - SDZ'!$5:$5</definedName>
    <definedName name="INSTALLATION_TYPE">[1]Listes!$B$2:$B$11</definedName>
    <definedName name="_xlnm.Print_Area" localSheetId="1">'ANNEXE 01 - BSB - 90'!$A$1:$P$19</definedName>
    <definedName name="_xlnm.Print_Area" localSheetId="2">'ANNEXE 02 - BSB - 25'!$A$1:$T$51</definedName>
    <definedName name="_xlnm.Print_Area" localSheetId="3">'ANNEXE 03 - BSB - 21 ET 71'!$A$1:$AA$15</definedName>
    <definedName name="_xlnm.Print_Area" localSheetId="4">'ANNEXE 04 - MML'!$A$1:$U$87</definedName>
    <definedName name="_xlnm.Print_Area" localSheetId="5">'ANNEXE 05 - LLE'!$A$1:$P$17</definedName>
    <definedName name="_xlnm.Print_Area" localSheetId="6">'ANNEXE 06 - LXL'!$A$1:$P$30</definedName>
    <definedName name="_xlnm.Print_Area" localSheetId="7">'ANNEXE 07 - MTZ'!$A$1:$V$20</definedName>
    <definedName name="_xlnm.Print_Area" localSheetId="8">'ANNEXE 08 - NCY'!$A$1:$P$26</definedName>
    <definedName name="_xlnm.Print_Area" localSheetId="9">'ANNEXE 09 - PBG'!$A$1:$P$48</definedName>
    <definedName name="_xlnm.Print_Area" localSheetId="10">'ANNEXE 10 - STG'!$A$1:$I$66</definedName>
    <definedName name="_xlnm.Print_Area" localSheetId="11">'ANNEXE 11 - SDZ'!$A$1:$O$40</definedName>
    <definedName name="_xlnm.Print_Area" localSheetId="12">'ANNEXE 12 -VDN'!$A$1:$P$35</definedName>
    <definedName name="_xlnm.Print_Area" localSheetId="0">'Page de garde'!$A$1:$G$39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23" l="1"/>
  <c r="J25" i="23"/>
  <c r="H25" i="23"/>
  <c r="G25" i="23"/>
  <c r="F25" i="23"/>
  <c r="H24" i="23"/>
  <c r="G24" i="23"/>
  <c r="F24" i="23"/>
  <c r="H23" i="23"/>
  <c r="G23" i="23"/>
  <c r="F23" i="23"/>
  <c r="H21" i="23"/>
  <c r="G21" i="23"/>
  <c r="F21" i="23"/>
  <c r="H18" i="23"/>
  <c r="G18" i="23"/>
  <c r="F18" i="23"/>
  <c r="H17" i="23"/>
  <c r="G17" i="23"/>
  <c r="F17" i="23"/>
  <c r="H14" i="23"/>
  <c r="G14" i="23"/>
  <c r="F14" i="23"/>
  <c r="H13" i="23"/>
  <c r="G13" i="23"/>
  <c r="F13" i="23"/>
  <c r="H12" i="23"/>
  <c r="G12" i="23"/>
  <c r="F12" i="23"/>
  <c r="G11" i="23"/>
  <c r="F11" i="23"/>
  <c r="H10" i="23"/>
  <c r="G10" i="23"/>
  <c r="F10" i="23"/>
  <c r="J9" i="23"/>
  <c r="D16" i="22" l="1"/>
  <c r="D15" i="22"/>
  <c r="D14" i="22"/>
  <c r="D13" i="22"/>
  <c r="D12" i="22"/>
  <c r="D11" i="22"/>
  <c r="D10" i="22"/>
</calcChain>
</file>

<file path=xl/sharedStrings.xml><?xml version="1.0" encoding="utf-8"?>
<sst xmlns="http://schemas.openxmlformats.org/spreadsheetml/2006/main" count="2898" uniqueCount="1306">
  <si>
    <t>Localisation</t>
  </si>
  <si>
    <t>N° de série</t>
  </si>
  <si>
    <t xml:space="preserve">   </t>
  </si>
  <si>
    <t>ANNEXES :</t>
  </si>
  <si>
    <t xml:space="preserve">Réservoire </t>
  </si>
  <si>
    <t>Filtre</t>
  </si>
  <si>
    <t>Année de mise en service</t>
  </si>
  <si>
    <t>Volume (Litres)</t>
  </si>
  <si>
    <t>Nombre</t>
  </si>
  <si>
    <t>N° batiment</t>
  </si>
  <si>
    <t>Date de la dernière épreuve de requalification périodique : tous les 10 ans**</t>
  </si>
  <si>
    <t>Type (à vis, à piston, …)</t>
  </si>
  <si>
    <t>Quartier / Immeuble</t>
  </si>
  <si>
    <t>Utilisateur</t>
  </si>
  <si>
    <t>Antenne</t>
  </si>
  <si>
    <t>PHALSBOURG</t>
  </si>
  <si>
    <t>PHALSBOURG (57373)</t>
  </si>
  <si>
    <t>QUARTIER LA HORIE 
570 540 005 J</t>
  </si>
  <si>
    <t>Commune (Code postal)</t>
  </si>
  <si>
    <t>1er RHC</t>
  </si>
  <si>
    <t>Date de la dernière inspection périodique : tous les 4 ans*</t>
  </si>
  <si>
    <r>
      <t>* : Inspection périodique qui comprend une vérification</t>
    </r>
    <r>
      <rPr>
        <vertAlign val="superscript"/>
        <sz val="11"/>
        <color theme="1"/>
        <rFont val="Calibri"/>
        <family val="2"/>
        <scheme val="minor"/>
      </rPr>
      <t>1</t>
    </r>
    <r>
      <rPr>
        <sz val="11"/>
        <color theme="1"/>
        <rFont val="Calibri"/>
        <family val="2"/>
        <scheme val="minor"/>
      </rPr>
      <t xml:space="preserve"> extérieure, examen des accessoires de sécurité + vérification intérieure pour les récipients</t>
    </r>
    <r>
      <rPr>
        <vertAlign val="superscript"/>
        <sz val="11"/>
        <color theme="1"/>
        <rFont val="Calibri"/>
        <family val="2"/>
        <scheme val="minor"/>
      </rPr>
      <t>2</t>
    </r>
    <r>
      <rPr>
        <sz val="11"/>
        <color theme="1"/>
        <rFont val="Calibri"/>
        <family val="2"/>
        <scheme val="minor"/>
      </rPr>
      <t xml:space="preserve"> : tous les 4 ans.
</t>
    </r>
    <r>
      <rPr>
        <vertAlign val="superscript"/>
        <sz val="11"/>
        <color theme="1"/>
        <rFont val="Calibri"/>
        <family val="2"/>
        <scheme val="minor"/>
      </rPr>
      <t xml:space="preserve">1 </t>
    </r>
    <r>
      <rPr>
        <sz val="11"/>
        <color theme="1"/>
        <rFont val="Calibri"/>
        <family val="2"/>
        <scheme val="minor"/>
      </rPr>
      <t xml:space="preserve">:   La circulaire du 6 mars 2006 précise que le terme « vérification » désigne un contrôle visuel, éventuellement complété par des contrôles non destructifs simples tels que des mesures d’épaisseur, en vue de s’assurer que les zones affectées par des dégradations visibles ne sont pas susceptibles de porter atteinte à la capacité de résistance de l’équipement.
Le terme « examen » désigne un contrôle visuel effectué sans démontage ni essai en vue de détecter des endommagements apparents ou des erreurs matérielles créant une situation préjudiciable à la sécurité, par exemple la disparition de dispositifs interdisant l’accès aux réglages par des personnes non autorisées.
Si les éventuelles dégradations ne peuvent pas être appréciées par un contrôle visuel, la personne qui procède à l’inspection périodique doit procéder à tout essai complémentaire (essais non destructifs, démontages…) permettant de vérifier que la sécurité de l’équipement sous pression concerné n’est pas altérée.
</t>
    </r>
    <r>
      <rPr>
        <vertAlign val="superscript"/>
        <sz val="11"/>
        <color theme="1"/>
        <rFont val="Calibri"/>
        <family val="2"/>
        <scheme val="minor"/>
      </rPr>
      <t>2</t>
    </r>
    <r>
      <rPr>
        <sz val="11"/>
        <color theme="1"/>
        <rFont val="Calibri"/>
        <family val="2"/>
        <scheme val="minor"/>
      </rPr>
      <t xml:space="preserve"> : L’annexe 1 de l’arrêté du 20 novembre 2017 précise toutefois que la vérification intérieure n’est pas requise lorsque l’exploitant peut garantir que ces récipients ont été continûment remplis d’un fluide dont les caractéristiques sont telles qu’aucun phénomène de dégradation (corrosion, érosion, abrasion, …) ne peut survenir. Dans ce cas, la dispense de vérification intérieure doit avoir été préalablement accordée.</t>
    </r>
  </si>
  <si>
    <r>
      <rPr>
        <vertAlign val="superscript"/>
        <sz val="11"/>
        <color theme="1"/>
        <rFont val="Calibri"/>
        <family val="2"/>
        <scheme val="minor"/>
      </rPr>
      <t>**</t>
    </r>
    <r>
      <rPr>
        <sz val="11"/>
        <color theme="1"/>
        <rFont val="Calibri"/>
        <family val="2"/>
        <scheme val="minor"/>
      </rPr>
      <t xml:space="preserve"> : Requalification périodique, tous les 10 ans, comprenant :
- Vérification de l’existence de l’exactitude du dossier d’exploitation de l’équipement et autres documents nécessaires ;
- Inspection de toutes les parties visibles après mises à nu et démontage de tous les éléments amovibles ;
- Vérification de la réalisation des contrôles prévus par le plan d’inspection, s’il existe ;
- Épreuve hydraulique lorsqu’il n’existe pas de contrôle non destructif pertinent disponible ou applicable pour au moins l’un des modes de dégradations potentiels, ou lorsque les zones représentatives des dégradations potentielles n’ont pas été rendues accessibles pour réaliser des contrôles non destructifs pertinents ou encore lorsque les équipements comprennent des assemblages permanents non soudés qui participent à la résistance à la pression (sauf pour les équipement néo-soumis, les tuyauteries, et les récipients contenant des fluides autres que la vapeur d’eau ou l’eau surchauffée dont la pression maximale admissible ne dépasse pas 4 bar).
</t>
    </r>
  </si>
  <si>
    <t>CVPO</t>
  </si>
  <si>
    <t>Sécheur</t>
  </si>
  <si>
    <t>Compresseur</t>
  </si>
  <si>
    <t>Devilbiss</t>
  </si>
  <si>
    <t>Renner</t>
  </si>
  <si>
    <t>Ingersoll rand</t>
  </si>
  <si>
    <t>Sigma-Kaeser</t>
  </si>
  <si>
    <t>Atlas Copco GA 26+FF</t>
  </si>
  <si>
    <t>Mannesmann</t>
  </si>
  <si>
    <t>Atlas Copco GA 18+FF</t>
  </si>
  <si>
    <t>Compresseurs à piston</t>
  </si>
  <si>
    <t>Compresseur à vis</t>
  </si>
  <si>
    <t>Réservoir horizontal, galvanisé</t>
  </si>
  <si>
    <t>pas de réservoir</t>
  </si>
  <si>
    <t>Réservoir vertical, peint, intégré au compresseur</t>
  </si>
  <si>
    <t>Réservoir vertical, galvanisé</t>
  </si>
  <si>
    <t>Marque / Type</t>
  </si>
  <si>
    <t>Marque  / Type</t>
  </si>
  <si>
    <t>-</t>
  </si>
  <si>
    <t>Marque / Modèle</t>
  </si>
  <si>
    <t>Kaiser / sk 21t</t>
  </si>
  <si>
    <t>Piston</t>
  </si>
  <si>
    <t>CSC</t>
  </si>
  <si>
    <t>SIAP</t>
  </si>
  <si>
    <t>DIEUZE</t>
  </si>
  <si>
    <t>STRASBOURG</t>
  </si>
  <si>
    <t>USID SHC</t>
  </si>
  <si>
    <t>piston</t>
  </si>
  <si>
    <t>0022</t>
  </si>
  <si>
    <t>GSBdD</t>
  </si>
  <si>
    <t>LACME</t>
  </si>
  <si>
    <t>TERRUGIA</t>
  </si>
  <si>
    <t>EURE</t>
  </si>
  <si>
    <t>KAESER</t>
  </si>
  <si>
    <t>OKS</t>
  </si>
  <si>
    <t>0017</t>
  </si>
  <si>
    <t>0019</t>
  </si>
  <si>
    <t>vis</t>
  </si>
  <si>
    <t>0025</t>
  </si>
  <si>
    <t>0030</t>
  </si>
  <si>
    <t>0032</t>
  </si>
  <si>
    <t>ABAC</t>
  </si>
  <si>
    <t>0065</t>
  </si>
  <si>
    <t>RENNER</t>
  </si>
  <si>
    <t>HAGUENAU</t>
  </si>
  <si>
    <t>009</t>
  </si>
  <si>
    <t>54 RT</t>
  </si>
  <si>
    <t>MAUGUIERE</t>
  </si>
  <si>
    <t>COMPAIR</t>
  </si>
  <si>
    <t>2 RH</t>
  </si>
  <si>
    <t>28 GG</t>
  </si>
  <si>
    <t>CREYSSENSAC</t>
  </si>
  <si>
    <t>0013</t>
  </si>
  <si>
    <t>44 RT</t>
  </si>
  <si>
    <t>COMPAIR LUCHARD</t>
  </si>
  <si>
    <t>0023</t>
  </si>
  <si>
    <t>0029</t>
  </si>
  <si>
    <t>RONOT</t>
  </si>
  <si>
    <t>0051</t>
  </si>
  <si>
    <t>0012</t>
  </si>
  <si>
    <t>6 RMAT</t>
  </si>
  <si>
    <t>AIRFLUX</t>
  </si>
  <si>
    <t>CORDIVARI</t>
  </si>
  <si>
    <t>152 RI</t>
  </si>
  <si>
    <t>0011</t>
  </si>
  <si>
    <t>WORTHINGTON</t>
  </si>
  <si>
    <t>RMT</t>
  </si>
  <si>
    <t>ATLAS COPCO</t>
  </si>
  <si>
    <t>PNEUMATEC</t>
  </si>
  <si>
    <t>010/001</t>
  </si>
  <si>
    <t>A PISTON</t>
  </si>
  <si>
    <t>014</t>
  </si>
  <si>
    <t>MAC</t>
  </si>
  <si>
    <t>DAT 510</t>
  </si>
  <si>
    <t>005</t>
  </si>
  <si>
    <t>ITJ267015</t>
  </si>
  <si>
    <t>AIRCOM</t>
  </si>
  <si>
    <t>0040</t>
  </si>
  <si>
    <t>003</t>
  </si>
  <si>
    <t>A VIS</t>
  </si>
  <si>
    <t>0282</t>
  </si>
  <si>
    <t>CAI 973152</t>
  </si>
  <si>
    <t>CSC SRL</t>
  </si>
  <si>
    <t>007</t>
  </si>
  <si>
    <t>ECOAIR</t>
  </si>
  <si>
    <t>D 30/10</t>
  </si>
  <si>
    <t>017</t>
  </si>
  <si>
    <t>LE 8</t>
  </si>
  <si>
    <t>006</t>
  </si>
  <si>
    <t>GA 18 P</t>
  </si>
  <si>
    <t>GA 26 + FF</t>
  </si>
  <si>
    <t>004</t>
  </si>
  <si>
    <t>GA 37P</t>
  </si>
  <si>
    <t>SVA 15 A</t>
  </si>
  <si>
    <t>WORTHINGTON GREYSSENSAC</t>
  </si>
  <si>
    <t>Compresseur à piston</t>
  </si>
  <si>
    <t>AIR COM</t>
  </si>
  <si>
    <t>0005</t>
  </si>
  <si>
    <t>0006</t>
  </si>
  <si>
    <t>Local</t>
  </si>
  <si>
    <t>Marque</t>
  </si>
  <si>
    <t xml:space="preserve">Marque </t>
  </si>
  <si>
    <t>ROZELIER</t>
  </si>
  <si>
    <t>013 
Menuiserie</t>
  </si>
  <si>
    <t>Gmu</t>
  </si>
  <si>
    <t>KAESER KOMPRESSOREN</t>
  </si>
  <si>
    <t>SX6</t>
  </si>
  <si>
    <t>3545</t>
  </si>
  <si>
    <t>2003</t>
  </si>
  <si>
    <t>PAUCHARD</t>
  </si>
  <si>
    <t>013
NTI1</t>
  </si>
  <si>
    <t>MMPRO75008158</t>
  </si>
  <si>
    <t>ITR0884797</t>
  </si>
  <si>
    <t>016</t>
  </si>
  <si>
    <t xml:space="preserve">ATLAS COPCO </t>
  </si>
  <si>
    <t>GA118</t>
  </si>
  <si>
    <t>ARP741705</t>
  </si>
  <si>
    <t>GA11F</t>
  </si>
  <si>
    <t>ITJ056102</t>
  </si>
  <si>
    <t>VERDUN</t>
  </si>
  <si>
    <t>1 RCH</t>
  </si>
  <si>
    <t>CO INOX</t>
  </si>
  <si>
    <t>ROUVRES</t>
  </si>
  <si>
    <t>010</t>
  </si>
  <si>
    <t>3 RHC</t>
  </si>
  <si>
    <t>033</t>
  </si>
  <si>
    <t>074</t>
  </si>
  <si>
    <t>086</t>
  </si>
  <si>
    <t>101</t>
  </si>
  <si>
    <t>103</t>
  </si>
  <si>
    <t>2013</t>
  </si>
  <si>
    <t>1993</t>
  </si>
  <si>
    <t>Réservoir</t>
  </si>
  <si>
    <t>SAINT DIZIER</t>
  </si>
  <si>
    <t>SAINT DIZIER (52 100)</t>
  </si>
  <si>
    <t>10008035/0025</t>
  </si>
  <si>
    <t>Pauchard</t>
  </si>
  <si>
    <t>API431151</t>
  </si>
  <si>
    <t>ATLAS</t>
  </si>
  <si>
    <t>API431152</t>
  </si>
  <si>
    <t>CAI762475</t>
  </si>
  <si>
    <t>100011505/0045</t>
  </si>
  <si>
    <t>API429779</t>
  </si>
  <si>
    <t>LOHENNER</t>
  </si>
  <si>
    <t>COINOX</t>
  </si>
  <si>
    <t>2*500</t>
  </si>
  <si>
    <t>ATLAS / INGERSOLL</t>
  </si>
  <si>
    <t>All163871</t>
  </si>
  <si>
    <t>All162891</t>
  </si>
  <si>
    <t>ITR1482566</t>
  </si>
  <si>
    <t>SXR85B</t>
  </si>
  <si>
    <t>API322253</t>
  </si>
  <si>
    <t>ITR0983227</t>
  </si>
  <si>
    <t>/</t>
  </si>
  <si>
    <t>INGERSOLL</t>
  </si>
  <si>
    <t>BRIENNE LE CHÂTEAU (10 500)</t>
  </si>
  <si>
    <t>SICC</t>
  </si>
  <si>
    <t>SOISSE</t>
  </si>
  <si>
    <t>ITR0851903</t>
  </si>
  <si>
    <t>2014</t>
  </si>
  <si>
    <t>2012</t>
  </si>
  <si>
    <t>CHAUMONT (52 000)</t>
  </si>
  <si>
    <t>F160/0908</t>
  </si>
  <si>
    <t>1999</t>
  </si>
  <si>
    <t>FIAC</t>
  </si>
  <si>
    <t>All16228</t>
  </si>
  <si>
    <t>2005</t>
  </si>
  <si>
    <t>7611-20</t>
  </si>
  <si>
    <t>2007</t>
  </si>
  <si>
    <t>MAROLLES (51 300)</t>
  </si>
  <si>
    <t>ORGES (52 120)</t>
  </si>
  <si>
    <t>CRE</t>
  </si>
  <si>
    <t>AIR KRONE</t>
  </si>
  <si>
    <t>PREVOST</t>
  </si>
  <si>
    <t>WCO</t>
  </si>
  <si>
    <t>BRIENNE</t>
  </si>
  <si>
    <t>CHAUMONT</t>
  </si>
  <si>
    <t>MAROLLES</t>
  </si>
  <si>
    <t>SARREBOURG</t>
  </si>
  <si>
    <t>1er RI</t>
  </si>
  <si>
    <t>PISTONS</t>
  </si>
  <si>
    <t>BWB</t>
  </si>
  <si>
    <t>DEVILBISS</t>
  </si>
  <si>
    <t>VIS</t>
  </si>
  <si>
    <t>CAI 649139</t>
  </si>
  <si>
    <t>SARREBOURG (57400)</t>
  </si>
  <si>
    <t>DIEUZE (57260)</t>
  </si>
  <si>
    <t>CASERNE RABIER-PELLEPORT
570 630 003 V</t>
  </si>
  <si>
    <t>Quartier LYAUTEY 
570 177 002 S</t>
  </si>
  <si>
    <t>QUARTIER CHOLESKY
570 630 005 X</t>
  </si>
  <si>
    <t>DEPOT DES ESSENCES DE SARREBOURG HESSE
570 630 215 Z</t>
  </si>
  <si>
    <t>ETABLISSEMENT MDL-C SOISSE 
550 545 031 X</t>
  </si>
  <si>
    <t>CASERNE MAGINOT
550 545 009 B</t>
  </si>
  <si>
    <t xml:space="preserve">BASE ALAT LIEUTENANT ETIENNE MANTOUX
550 181 002 U </t>
  </si>
  <si>
    <t>CASERNE SERE DE RIVIERES
570 463 080 S</t>
  </si>
  <si>
    <t>AERODROME DE ST DIZIER ROBINSON BA 113
520 448 002 W</t>
  </si>
  <si>
    <t>DMU DE BRIENNE
100 064 001 L</t>
  </si>
  <si>
    <t>61RA
520 121 020 Q</t>
  </si>
  <si>
    <t>CRE DE CHAUMONT 
520 365 001 N</t>
  </si>
  <si>
    <t>ERSA
510 649 002 G</t>
  </si>
  <si>
    <t>ETABLISSEMENT COLONEL CLERC
570 463 001 R</t>
  </si>
  <si>
    <t>CAS SURETE DIT CAMP GUYON GELLIN
570 672 014 Q</t>
  </si>
  <si>
    <t>QUARTIER JEANNE D'ARC
570 672 001 D</t>
  </si>
  <si>
    <t>DEITECH</t>
  </si>
  <si>
    <t>MA-BE</t>
  </si>
  <si>
    <t>SURPRESSEUR</t>
  </si>
  <si>
    <t>LILLE</t>
  </si>
  <si>
    <t>LILLE (59000)</t>
  </si>
  <si>
    <t>BDD</t>
  </si>
  <si>
    <t>COMPAIR SILPACK</t>
  </si>
  <si>
    <t xml:space="preserve">SILPACK 75CH / PISTON </t>
  </si>
  <si>
    <t>72.509</t>
  </si>
  <si>
    <t>500 (annee 2015)</t>
  </si>
  <si>
    <t>41 RT</t>
  </si>
  <si>
    <t>PISTON</t>
  </si>
  <si>
    <t>SILPACK 707N-AE</t>
  </si>
  <si>
    <t>DOUAI</t>
  </si>
  <si>
    <t>DOUAI (59500)</t>
  </si>
  <si>
    <t>BOGE SD 15</t>
  </si>
  <si>
    <t>S15 / VIS</t>
  </si>
  <si>
    <t>500 (annee 2012)</t>
  </si>
  <si>
    <t>SKIDAIR</t>
  </si>
  <si>
    <t>500 (annee 2021)</t>
  </si>
  <si>
    <t>BOGE</t>
  </si>
  <si>
    <t>SD15 / VIS</t>
  </si>
  <si>
    <t>PARTENAIR</t>
  </si>
  <si>
    <t>12éme BSMAT</t>
  </si>
  <si>
    <t>COMPAIR L11</t>
  </si>
  <si>
    <t>100014094/0331</t>
  </si>
  <si>
    <t>100014094/0264</t>
  </si>
  <si>
    <t>1000 (annee 2019)</t>
  </si>
  <si>
    <t>MTA SPA</t>
  </si>
  <si>
    <t>12ème BSMAT</t>
  </si>
  <si>
    <t>CREYSSENSAC ROLLAIR 1000</t>
  </si>
  <si>
    <t>1000AX</t>
  </si>
  <si>
    <t xml:space="preserve">12ème BSMAT </t>
  </si>
  <si>
    <t>CREYSSENSAC ROLLAIR 2000 BX</t>
  </si>
  <si>
    <t>500 (annee 2019)</t>
  </si>
  <si>
    <t xml:space="preserve">sécheur-épurateur d'air par absorption </t>
  </si>
  <si>
    <t>HED00196</t>
  </si>
  <si>
    <t>ULTRAPAC</t>
  </si>
  <si>
    <t>QUARTIER ST RUTH
 590 350 010 Q</t>
  </si>
  <si>
    <t xml:space="preserve">CORNE DE GAND 
590 350 014 U </t>
  </si>
  <si>
    <t xml:space="preserve">QUARTIER CORBINEAU
 590 178 009 F </t>
  </si>
  <si>
    <t xml:space="preserve">POLYGONE DE DORIGNIES 
590 178 022 S </t>
  </si>
  <si>
    <t>BITCHE</t>
  </si>
  <si>
    <t>BITCHE CAMP</t>
  </si>
  <si>
    <t>100 L</t>
  </si>
  <si>
    <t xml:space="preserve">A29B90CM3 </t>
  </si>
  <si>
    <t>90 L</t>
  </si>
  <si>
    <t>500 L</t>
  </si>
  <si>
    <t>DELTECH</t>
  </si>
  <si>
    <t>QUARTIER  DRIANT</t>
  </si>
  <si>
    <t>LA PADANA</t>
  </si>
  <si>
    <t>MAUGIERE</t>
  </si>
  <si>
    <t>CAI 651741</t>
  </si>
  <si>
    <t>900 L       INST 2020</t>
  </si>
  <si>
    <t>CAI 760372</t>
  </si>
  <si>
    <t>200 L</t>
  </si>
  <si>
    <t>BITCHE (57234)</t>
  </si>
  <si>
    <t>16ème BCP</t>
  </si>
  <si>
    <t>EPINAL</t>
  </si>
  <si>
    <t>EPINAL (88000)</t>
  </si>
  <si>
    <t>22</t>
  </si>
  <si>
    <t>1° RTir</t>
  </si>
  <si>
    <t>ERVOR DE 102 + BEKO OWAMAT 10</t>
  </si>
  <si>
    <t>intégré</t>
  </si>
  <si>
    <t>82</t>
  </si>
  <si>
    <t>ATLAS COPCO Automan AC75E500</t>
  </si>
  <si>
    <t>110</t>
  </si>
  <si>
    <t>DEVILBOSS ABAC E34 H2 10 LT 200 HP4</t>
  </si>
  <si>
    <t>ITR0979732
4116023707</t>
  </si>
  <si>
    <t>116</t>
  </si>
  <si>
    <t>ABAC LN SILENT 10 hp LN2B70000T YD</t>
  </si>
  <si>
    <t>ITR1606854</t>
  </si>
  <si>
    <t>SIAP (2010)</t>
  </si>
  <si>
    <t>COMPAIR F12H</t>
  </si>
  <si>
    <t>131</t>
  </si>
  <si>
    <t>ATLAS COPCO GX7FF</t>
  </si>
  <si>
    <t>CAI396021</t>
  </si>
  <si>
    <t>LOHENNER (2009)</t>
  </si>
  <si>
    <t>OSC DIBT 35</t>
  </si>
  <si>
    <t>135</t>
  </si>
  <si>
    <t>MAUGUIERE MAV151/13GZ</t>
  </si>
  <si>
    <t>CAI475576</t>
  </si>
  <si>
    <t>PAUCHARD F9744 (2011)</t>
  </si>
  <si>
    <t>MSR12 + FOD21</t>
  </si>
  <si>
    <t>JEUXEY (88000)</t>
  </si>
  <si>
    <t>Fort des Adelphes
880 160 040 G</t>
  </si>
  <si>
    <t>02</t>
  </si>
  <si>
    <t>ATLASCOPCO LE 5-10CV 475L</t>
  </si>
  <si>
    <t>WCF421838</t>
  </si>
  <si>
    <t>AIRDRYER ATLASCOPCO + AIRPOWER FX 2</t>
  </si>
  <si>
    <t>LUXEUIL</t>
  </si>
  <si>
    <t>ST SAUVEUR (70300)</t>
  </si>
  <si>
    <t>BA116</t>
  </si>
  <si>
    <t xml:space="preserve">MAUGUIERE MPS PRO 55 </t>
  </si>
  <si>
    <t>ITR1-319 114</t>
  </si>
  <si>
    <t>ERVOR NVK-N30</t>
  </si>
  <si>
    <t>ERVOR</t>
  </si>
  <si>
    <t>ERVOR - SFR-36</t>
  </si>
  <si>
    <t>MAUGUIERE MPS PRO 75</t>
  </si>
  <si>
    <t>ITR1-176238</t>
  </si>
  <si>
    <t>CSC TERRUGIA</t>
  </si>
  <si>
    <t>COMPAIR -SAM 105</t>
  </si>
  <si>
    <t>MAUGUIERE  MPS PRO 75</t>
  </si>
  <si>
    <t>0015</t>
  </si>
  <si>
    <t>0056</t>
  </si>
  <si>
    <t>MAUGUIERE MAV 151-</t>
  </si>
  <si>
    <t>MAUGUIERE MSR 18</t>
  </si>
  <si>
    <t>0260</t>
  </si>
  <si>
    <t>SILPACK</t>
  </si>
  <si>
    <t>87-107</t>
  </si>
  <si>
    <t>0223</t>
  </si>
  <si>
    <t>MAUGUIERE MAV 191-13 G2</t>
  </si>
  <si>
    <t>CAI-902549</t>
  </si>
  <si>
    <t>MAUGUIERE MSR18</t>
  </si>
  <si>
    <t>0077</t>
  </si>
  <si>
    <t>MCW65</t>
  </si>
  <si>
    <t>ATLAS-COPCO lt9</t>
  </si>
  <si>
    <t>AML 217 966</t>
  </si>
  <si>
    <t>ATALS COPCO CAQ 065 149</t>
  </si>
  <si>
    <t>0113</t>
  </si>
  <si>
    <t>22-606</t>
  </si>
  <si>
    <t>0259</t>
  </si>
  <si>
    <t>USID</t>
  </si>
  <si>
    <t>ERVOR -1-G5</t>
  </si>
  <si>
    <t>GC 10488</t>
  </si>
  <si>
    <t>le réservoir (n°01)</t>
  </si>
  <si>
    <t>GC 10 488</t>
  </si>
  <si>
    <t>le réservoir (n°02)</t>
  </si>
  <si>
    <t>ERVOR -2-G5</t>
  </si>
  <si>
    <t>le réservoir (n°03)</t>
  </si>
  <si>
    <t xml:space="preserve">le réservoir (n°04) </t>
  </si>
  <si>
    <t>DEA</t>
  </si>
  <si>
    <t>MAUGUIERE MN Pro 6500</t>
  </si>
  <si>
    <t>ITR-1231834</t>
  </si>
  <si>
    <t>COMPAIRE F 30 HS</t>
  </si>
  <si>
    <t>Caserne Varaigne
880 160 008 A</t>
  </si>
  <si>
    <t>BA116
700 473 009 P</t>
  </si>
  <si>
    <t>CAPCIA</t>
  </si>
  <si>
    <t>NC</t>
  </si>
  <si>
    <t>0130</t>
  </si>
  <si>
    <t>50 L</t>
  </si>
  <si>
    <t>0101</t>
  </si>
  <si>
    <t>40° RA</t>
  </si>
  <si>
    <t>1000 L</t>
  </si>
  <si>
    <t>0103</t>
  </si>
  <si>
    <t>0018</t>
  </si>
  <si>
    <t>0008</t>
  </si>
  <si>
    <t>8° RMAT</t>
  </si>
  <si>
    <t>132° RIC</t>
  </si>
  <si>
    <t>0246</t>
  </si>
  <si>
    <t>0003</t>
  </si>
  <si>
    <t>25° RGA</t>
  </si>
  <si>
    <t>CARACTERISTIQUES</t>
  </si>
  <si>
    <t>PS-V</t>
  </si>
  <si>
    <t>MARCHE</t>
  </si>
  <si>
    <t>OBSERVATION</t>
  </si>
  <si>
    <t>G 2</t>
  </si>
  <si>
    <t>OUI</t>
  </si>
  <si>
    <t>ASECHEUR D'AIR</t>
  </si>
  <si>
    <t xml:space="preserve">COMPRESSEUR FINI ADVENCER </t>
  </si>
  <si>
    <t xml:space="preserve">COMPRESSEUR ABAC </t>
  </si>
  <si>
    <t>COMPRESSEUR MAUGUIERE</t>
  </si>
  <si>
    <t>Groupe Gaz</t>
  </si>
  <si>
    <t>Pression BAR</t>
  </si>
  <si>
    <t>SUIPPES</t>
  </si>
  <si>
    <t>5°RD</t>
  </si>
  <si>
    <t>CompAir</t>
  </si>
  <si>
    <t>Agrate Brianza</t>
  </si>
  <si>
    <t>USID régie</t>
  </si>
  <si>
    <t>5°RD/CENTAC</t>
  </si>
  <si>
    <t>CompAirLuchar</t>
  </si>
  <si>
    <t>CRC SRL</t>
  </si>
  <si>
    <t>CENTAC</t>
  </si>
  <si>
    <t>BA27683001</t>
  </si>
  <si>
    <t>Atlas Copco</t>
  </si>
  <si>
    <t>ITR 1505180</t>
  </si>
  <si>
    <t>Formula 7,5</t>
  </si>
  <si>
    <t>IT J246607</t>
  </si>
  <si>
    <t>SICCtech</t>
  </si>
  <si>
    <t>10013588</t>
  </si>
  <si>
    <t>Cordivari</t>
  </si>
  <si>
    <t>Mattei</t>
  </si>
  <si>
    <t>Blade 22 Mattei</t>
  </si>
  <si>
    <t>ABAC FORMULA ES 7,5</t>
  </si>
  <si>
    <t>Vis</t>
  </si>
  <si>
    <t>Type MAV151/13G2   N° CAI576401</t>
  </si>
  <si>
    <t>X. PAUCHARD                         année 2013                                G 1743</t>
  </si>
  <si>
    <t>Mauguiere</t>
  </si>
  <si>
    <t>Kaeser</t>
  </si>
  <si>
    <t>Montanier</t>
  </si>
  <si>
    <t>MAILLY</t>
  </si>
  <si>
    <t>SUIPPES 
(51600)</t>
  </si>
  <si>
    <t>SECHAULT 
(08250)</t>
  </si>
  <si>
    <t>Camp de Mailly - 
Zone 1
100 216 001 P</t>
  </si>
  <si>
    <t>Camp de Mailly - 
Zone 5
100 216 005 T</t>
  </si>
  <si>
    <t>Quartier FERRIE
510 559 006 W</t>
  </si>
  <si>
    <t>Quartier FAYOLLE
510 556 005 V</t>
  </si>
  <si>
    <t>FERME DU PIEMONT
510 378 108 W</t>
  </si>
  <si>
    <t>TERRAIN d'Exercice
540 528 098 G</t>
  </si>
  <si>
    <t>CENZUB</t>
  </si>
  <si>
    <t>CIEC</t>
  </si>
  <si>
    <t>FINI</t>
  </si>
  <si>
    <t>MAILLY LE CAMP
(10230)</t>
  </si>
  <si>
    <t>SISSONNE (02150)</t>
  </si>
  <si>
    <t>Quartier d'ORLEANS
020 720 001 D</t>
  </si>
  <si>
    <t>Quartier des THUILLOTS
020 720 009 L</t>
  </si>
  <si>
    <t>Charleville-Mézières (08000)</t>
  </si>
  <si>
    <t>3° RG</t>
  </si>
  <si>
    <t>ALMIG</t>
  </si>
  <si>
    <t>S0049891</t>
  </si>
  <si>
    <t xml:space="preserve">SEA / changer le 29/04/2018 </t>
  </si>
  <si>
    <t>CHARLEVILLE-MEZIERES</t>
  </si>
  <si>
    <t>Zone technique du Bois Fortant
080 105 008 W</t>
  </si>
  <si>
    <t>Atelier SIC</t>
  </si>
  <si>
    <t>INGERSOLL RAND</t>
  </si>
  <si>
    <t>Compact ES 750 TSD
380-3-5</t>
  </si>
  <si>
    <t>Sécheur frigorifique</t>
  </si>
  <si>
    <t>WORTHINGTON CREYSSENSAC</t>
  </si>
  <si>
    <t>Station service</t>
  </si>
  <si>
    <t>LE8</t>
  </si>
  <si>
    <t>CESCA</t>
  </si>
  <si>
    <t>SMI</t>
  </si>
  <si>
    <t>ROCAGRAF</t>
  </si>
  <si>
    <t>GRAF'AIR 200/400 CT</t>
  </si>
  <si>
    <t>Salle de nettoyage d'armes</t>
  </si>
  <si>
    <t>LE 5 10 CV TM 270/400/3/50 CE</t>
  </si>
  <si>
    <t>Atelier mobilité</t>
  </si>
  <si>
    <t>Compact ES 750-15</t>
  </si>
  <si>
    <t>ATLAS CORPO</t>
  </si>
  <si>
    <t>LE 10-10 UVBM400/3/50/CE</t>
  </si>
  <si>
    <t>COMPACT ES 1000</t>
  </si>
  <si>
    <t>SODISAIR</t>
  </si>
  <si>
    <t>MOD  K 30</t>
  </si>
  <si>
    <t>PRT</t>
  </si>
  <si>
    <t>VF305</t>
  </si>
  <si>
    <t>Atelier transmissions</t>
  </si>
  <si>
    <t>DECIBAIR75 SNX 75
AT/500DD</t>
  </si>
  <si>
    <t>M T A</t>
  </si>
  <si>
    <t>DEiT009</t>
  </si>
  <si>
    <t>Atelier VL moto pneu</t>
  </si>
  <si>
    <t>E75 450 14 N</t>
  </si>
  <si>
    <t>DRY 60</t>
  </si>
  <si>
    <t>NANCY</t>
  </si>
  <si>
    <t>SMI Métallerie</t>
  </si>
  <si>
    <t>EM.20.H2.10</t>
  </si>
  <si>
    <t>SMI Electricien</t>
  </si>
  <si>
    <t>SENCO</t>
  </si>
  <si>
    <t>Compresseur sans huile</t>
  </si>
  <si>
    <t>PC1010</t>
  </si>
  <si>
    <t>Stockage USID</t>
  </si>
  <si>
    <t>QUARTZ</t>
  </si>
  <si>
    <t>Atelier Energie</t>
  </si>
  <si>
    <t>ENR.13.R.50.8</t>
  </si>
  <si>
    <t>LUNEVILLE</t>
  </si>
  <si>
    <t>TOUL</t>
  </si>
  <si>
    <t xml:space="preserve"> LUNEVILLE
54300</t>
  </si>
  <si>
    <t>CHENEVIERES
54122</t>
  </si>
  <si>
    <t>TOUL 
54200</t>
  </si>
  <si>
    <t>NANCY
54100</t>
  </si>
  <si>
    <t>Caserne TREUILE DE BEAULIEU
540 329 003 T</t>
  </si>
  <si>
    <t>Casernement LASALLE
540 329 015 F</t>
  </si>
  <si>
    <t>Quartier Général FABVIER
540 528 019 F</t>
  </si>
  <si>
    <t>Caserne DROUOT
540 395 011 N</t>
  </si>
  <si>
    <t>Caserne VERNEAU
540 395 003 F</t>
  </si>
  <si>
    <t>BELFORT 
(90000)</t>
  </si>
  <si>
    <t>Quartier MAUD'HUY
900 010 017 X</t>
  </si>
  <si>
    <t>0015 - ATELIER CASERNE</t>
  </si>
  <si>
    <t>0022 - BAT INSTRUCTION</t>
  </si>
  <si>
    <t>0091 - STATION ENTRETIEN VEHICULES TACTIQUES REGIMENTAIRE</t>
  </si>
  <si>
    <t>0090 - ATELIER NTI 1 VBCI</t>
  </si>
  <si>
    <t>EVROR 30-30300</t>
  </si>
  <si>
    <t>GITEC</t>
  </si>
  <si>
    <t>FOD 21</t>
  </si>
  <si>
    <t xml:space="preserve">MAUGUIERE </t>
  </si>
  <si>
    <t>MAUGUIERE , cuve PAUCHARD</t>
  </si>
  <si>
    <t>F 4592</t>
  </si>
  <si>
    <t>X 7441</t>
  </si>
  <si>
    <t>Quartier AILLERET
900 010 172 W</t>
  </si>
  <si>
    <t>0064 - STATION SERVICE</t>
  </si>
  <si>
    <t>0073 - ATELIER AUTO</t>
  </si>
  <si>
    <t>0074 - ATELIER BLINDES</t>
  </si>
  <si>
    <t>0119 - BAT ATLAS COBRA</t>
  </si>
  <si>
    <t>0061 - GARAGE</t>
  </si>
  <si>
    <t>0117 - MAGASIN CENTRAL</t>
  </si>
  <si>
    <t>0072 - ATELIER MATER</t>
  </si>
  <si>
    <t>0059 - GARAGE</t>
  </si>
  <si>
    <t>TYPE 8152100056 / MAV100</t>
  </si>
  <si>
    <t>2070530392</t>
  </si>
  <si>
    <t>SIAP 09129</t>
  </si>
  <si>
    <t>COMPAIR Luchard</t>
  </si>
  <si>
    <t>COMPAIR DYNAIR / PAUCHARD</t>
  </si>
  <si>
    <t>COMPAIR K 30</t>
  </si>
  <si>
    <t xml:space="preserve">Deux cuves </t>
  </si>
  <si>
    <t xml:space="preserve">MSR </t>
  </si>
  <si>
    <t>MAV 90</t>
  </si>
  <si>
    <t>TYPE TB 535 - BD</t>
  </si>
  <si>
    <t>TYPE 4005ELK-09-BDS</t>
  </si>
  <si>
    <t>CUVE REMPLACEE LE 07/05/2019</t>
  </si>
  <si>
    <t>Libellé visible du composant</t>
  </si>
  <si>
    <t>Libellé</t>
  </si>
  <si>
    <t>Identification interne MINARM</t>
  </si>
  <si>
    <t>Indicateur niveau/pression</t>
  </si>
  <si>
    <t>Mode de stockage</t>
  </si>
  <si>
    <t>Date dernière épreuve</t>
  </si>
  <si>
    <t>Prochaine réépreuve</t>
  </si>
  <si>
    <t>Observations</t>
  </si>
  <si>
    <t>Compresseur d'air</t>
  </si>
  <si>
    <t>BP</t>
  </si>
  <si>
    <t>Aérien</t>
  </si>
  <si>
    <t>Compresseur d' air</t>
  </si>
  <si>
    <t>Séparateur dr condensats</t>
  </si>
  <si>
    <t>Sècheur d'air comprimé</t>
  </si>
  <si>
    <t xml:space="preserve">réseaux air comprimé </t>
  </si>
  <si>
    <t>Compresseur bâtiment 0073</t>
  </si>
  <si>
    <t>Compresseur bâtiment 0074</t>
  </si>
  <si>
    <t>HP</t>
  </si>
  <si>
    <t>Compresseur MAV100</t>
  </si>
  <si>
    <t>Capacité (en litre)</t>
  </si>
  <si>
    <t>Débit (en m³/h)</t>
  </si>
  <si>
    <t>Pression (en bar)</t>
  </si>
  <si>
    <t>Type de station d'air comprimée</t>
  </si>
  <si>
    <t>Compresseur d'air B3000</t>
  </si>
  <si>
    <t>ABAC AIR COMPRESSOR - B4900F / / 4116019630</t>
  </si>
  <si>
    <t>Réservoir d'air comprimé</t>
  </si>
  <si>
    <t>Sécheur d'air</t>
  </si>
  <si>
    <t>WORTHINGTON CREYSSANSAC ACT30 Type DW 10 WC</t>
  </si>
  <si>
    <t>X. PAUCHARD - N° de série : X 1011; N° de fabrication : F7587</t>
  </si>
  <si>
    <t>FRIULAIR ACT 30</t>
  </si>
  <si>
    <t>COMPAIR type L 18-10</t>
  </si>
  <si>
    <t>COMPAIR type L 15-10 3845 - N° sérieWCF 418295</t>
  </si>
  <si>
    <t>SIAP - N° de série : 810 101 8060</t>
  </si>
  <si>
    <t>COMPAIR type F 16 C - N° série 08-12 MA6562</t>
  </si>
  <si>
    <t>COMPAIR type L05 - N° série 27868002</t>
  </si>
  <si>
    <t>COMPAIR type L05 - N° série 27868001</t>
  </si>
  <si>
    <t>WORTHINGTON GREYSSANS Type RLR 15B G9AC</t>
  </si>
  <si>
    <t>WC PSITON A62</t>
  </si>
  <si>
    <t>BEKO RA110</t>
  </si>
  <si>
    <t>WORTHINGTON CREYSSANSAC Type Roller 1500</t>
  </si>
  <si>
    <t>ABAC AIR COMPRESSOR -B4900F // 4116019630</t>
  </si>
  <si>
    <t>ABAC B7000-500F10</t>
  </si>
  <si>
    <t>INGERSOL RANG</t>
  </si>
  <si>
    <t>ABAC COMPRESSOR - B6000F/500FT 7.5 / 4116020252</t>
  </si>
  <si>
    <t>COMPRESSEUR</t>
  </si>
  <si>
    <t>Compresseur d'air à pistons</t>
  </si>
  <si>
    <t>ATLAS COPCO Type LE7 - 10 CV H20D - N° de série WCF 418295</t>
  </si>
  <si>
    <t>BESANCON</t>
  </si>
  <si>
    <t>Compresseur industriel n°2</t>
  </si>
  <si>
    <t>Compresseur industriel n°1</t>
  </si>
  <si>
    <t>AMP</t>
  </si>
  <si>
    <t>RCC</t>
  </si>
  <si>
    <t>Base Aérienne 102 DIJON LONGVIC
210 231 070 K</t>
  </si>
  <si>
    <t>BESANCON
(25000)</t>
  </si>
  <si>
    <t>ECOLE DES PONTS DU GENIE DE THORAISE
250 056 059 T</t>
  </si>
  <si>
    <t>ATELIER GARAGE</t>
  </si>
  <si>
    <t xml:space="preserve">0007 </t>
  </si>
  <si>
    <t>QUARTIER RUTY
250 056 007 T</t>
  </si>
  <si>
    <t>ETABL COMM P LYAUTEY PARTIE PRINCIPALE
250 056 022 I</t>
  </si>
  <si>
    <t>0024</t>
  </si>
  <si>
    <t>BUREAUX STATION SERVICE</t>
  </si>
  <si>
    <t xml:space="preserve">CASERNE JOFFRE
250 056 056 Q </t>
  </si>
  <si>
    <t>ATELIER NTI 1</t>
  </si>
  <si>
    <t>0099</t>
  </si>
  <si>
    <t>GARAGE - MAGASINS</t>
  </si>
  <si>
    <t>0151</t>
  </si>
  <si>
    <t>ENSEMBLE ALIMENTATION ERP N - 1</t>
  </si>
  <si>
    <t>0152</t>
  </si>
  <si>
    <t>BATIMENT MULTITECHNIQUE</t>
  </si>
  <si>
    <t>0188</t>
  </si>
  <si>
    <t>STATION D'ENTRETIEN</t>
  </si>
  <si>
    <t>0189</t>
  </si>
  <si>
    <t>STATION DE LAVAGE</t>
  </si>
  <si>
    <t>QUARTIER BRUN
250 056 020 G</t>
  </si>
  <si>
    <t>0009</t>
  </si>
  <si>
    <t>0131</t>
  </si>
  <si>
    <t>NTI 2 ROUES</t>
  </si>
  <si>
    <t>0169</t>
  </si>
  <si>
    <t>CABINE DE PEINTURE</t>
  </si>
  <si>
    <t>0170</t>
  </si>
  <si>
    <t>ATELIER NTI 2</t>
  </si>
  <si>
    <t>AUXONNE</t>
  </si>
  <si>
    <t>VALDAHON</t>
  </si>
  <si>
    <t>VALDAHON 
(25800)</t>
  </si>
  <si>
    <t>QUARTIER GALLIENI
250 578 010 U</t>
  </si>
  <si>
    <t>0225</t>
  </si>
  <si>
    <t>ATELIER BLINDES</t>
  </si>
  <si>
    <t>ABAC N° de série: ITR1403747
Modèle: B7000LN1010BYD</t>
  </si>
  <si>
    <t>N° fabrication du réservoir : 137611 - Compresseur : 250658</t>
  </si>
  <si>
    <t>0229</t>
  </si>
  <si>
    <t>ATELIER NTI ROUES</t>
  </si>
  <si>
    <t xml:space="preserve"> Ingersoll Rand EURO 20 10 CV</t>
  </si>
  <si>
    <t>INGERSOLL RANG Euro 20</t>
  </si>
  <si>
    <t>0232</t>
  </si>
  <si>
    <t>STATION SERVICE</t>
  </si>
  <si>
    <t>SNE RONOT Série 7937 - N° de fabrication : 2932</t>
  </si>
  <si>
    <t>WORTHINGTON CREYSSENSAC modèle ROLLAIR 1500C 15 CV 11kw</t>
  </si>
  <si>
    <t>Ballon indépendant R 1022</t>
  </si>
  <si>
    <t>0269</t>
  </si>
  <si>
    <t>AIR COM BAGLIONI</t>
  </si>
  <si>
    <t>0292</t>
  </si>
  <si>
    <t>ARMURERIE</t>
  </si>
  <si>
    <t>Compair luchar AZ 51O DP 01 10 CV</t>
  </si>
  <si>
    <t>Circuit de distribution d'air comprimé</t>
  </si>
  <si>
    <t>COMPAIR LUCHARD AZ 510 DP 01 10 CV</t>
  </si>
  <si>
    <t>Réservoir attenant</t>
  </si>
  <si>
    <t>0293</t>
  </si>
  <si>
    <t>MAGASIN CENTRALISE</t>
  </si>
  <si>
    <t>0305</t>
  </si>
  <si>
    <t>ATELIER NTI 1 ENGINS DU GENIE</t>
  </si>
  <si>
    <t>KAESER AQUAMAT CF 3 - n°7486</t>
  </si>
  <si>
    <t>Traitement des condensats</t>
  </si>
  <si>
    <t>KAESER FE10</t>
  </si>
  <si>
    <t>Filtre déshuileur</t>
  </si>
  <si>
    <t>Avec préfiltre FB 10</t>
  </si>
  <si>
    <t>KAESER ECODRAIN 12</t>
  </si>
  <si>
    <t>Purgeur de condensat</t>
  </si>
  <si>
    <t>OKS - N° série 11234</t>
  </si>
  <si>
    <t>Soupape de sécurité à contrôler tous les 40 mois</t>
  </si>
  <si>
    <t>KAESER TBM 09 - N° série 1996</t>
  </si>
  <si>
    <t>Sécheur frigorifique d'air comprimé</t>
  </si>
  <si>
    <t>Frigorigène : R 134 a</t>
  </si>
  <si>
    <t>KAESER SXC 8 - Type 100860.1 - N° série 1023</t>
  </si>
  <si>
    <t>Compresseur d'air à vis</t>
  </si>
  <si>
    <t>Réservoir indépendant - P : 5,5 kW</t>
  </si>
  <si>
    <t>CAMP DE PASSAGE DU VALDAHON
250 578 002 M</t>
  </si>
  <si>
    <t>0534</t>
  </si>
  <si>
    <t xml:space="preserve"> SITTAL REFECTOIRE - RHONE </t>
  </si>
  <si>
    <t>A charge de l'entreprise qui réalise la maintenance des simulateurs</t>
  </si>
  <si>
    <t>A charge de l'entreprise qui réalise lam aintenance des simulateurs</t>
  </si>
  <si>
    <t xml:space="preserve">0534 </t>
  </si>
  <si>
    <t xml:space="preserve">SITTAL REFECTOIRE - RHONE </t>
  </si>
  <si>
    <t xml:space="preserve">0597 </t>
  </si>
  <si>
    <t>CHAUFFERIE BOIS</t>
  </si>
  <si>
    <t>MAUGIERES</t>
  </si>
  <si>
    <t>Situé dans le local chaufferie. Utilisé dans le cadre du ramonage pneumatique des chaudières bois + fonctionnement des filtres à manches ballon 340 litres</t>
  </si>
  <si>
    <t>DIJON</t>
  </si>
  <si>
    <t>Alimentant le hall 00.038 "mobilité" - Réservoir indépendant (Marque: X. PAUCHARD Réservoir d'air N° V8089 - Année de fab. : 1997 - Matériau(x) : Acier - PS (bar) : 10.0 - PE/PT/E (bar) : 15.0 - Accessoire de sécurité: (Type: soupape, Marque: GI - N°d'identification: 009196025 - Réglage (bars): 10 bars.</t>
  </si>
  <si>
    <t>Alimentant le hall 00.033 et 00.37 "Station-service" - Réservoir indépendant (Marque: X. PAUCHARD Réservoir d'air N° V8367 - Année de fab. : 1997 - Matériau(x) : Acier - PS (bar) : 10.0 - PE/PT/E (bar) : 15.0 - Accessoire de sécurité: (Type: soupape, Marque: GI - N°d'identification: 009196022 - Réglage (bars): 10 bars.</t>
  </si>
  <si>
    <t>MOURMELON</t>
  </si>
  <si>
    <t>ITR1381326</t>
  </si>
  <si>
    <t>local aspiration</t>
  </si>
  <si>
    <t>unité traitement</t>
  </si>
  <si>
    <t>19RG</t>
  </si>
  <si>
    <t>501RCC</t>
  </si>
  <si>
    <t>2823/SK2</t>
  </si>
  <si>
    <t>AIR FLUX</t>
  </si>
  <si>
    <t>CC97249533CA</t>
  </si>
  <si>
    <t>IYD60463</t>
  </si>
  <si>
    <t>ITJ198447</t>
  </si>
  <si>
    <t>8RMAT</t>
  </si>
  <si>
    <t>NEXTER</t>
  </si>
  <si>
    <t>2010</t>
  </si>
  <si>
    <t>107/100736.1</t>
  </si>
  <si>
    <t>2016</t>
  </si>
  <si>
    <t>GSBDD</t>
  </si>
  <si>
    <t>ITR0427188</t>
  </si>
  <si>
    <t>2008</t>
  </si>
  <si>
    <t>060/144</t>
  </si>
  <si>
    <t>2009</t>
  </si>
  <si>
    <t>2017</t>
  </si>
  <si>
    <t>CAI584271</t>
  </si>
  <si>
    <t>CAI584272</t>
  </si>
  <si>
    <t>CAI708208</t>
  </si>
  <si>
    <t>2011</t>
  </si>
  <si>
    <t xml:space="preserve">SEO </t>
  </si>
  <si>
    <t>MOURMELON LE GRAND 
(51400)</t>
  </si>
  <si>
    <t>MOURMELON LE PETIT 
(51400)</t>
  </si>
  <si>
    <t>BOUY
 (51400)</t>
  </si>
  <si>
    <t xml:space="preserve">CRE 
510 388 052 S </t>
  </si>
  <si>
    <t>K767210431</t>
  </si>
  <si>
    <t>ROSSIGNOL</t>
  </si>
  <si>
    <t>Camp de Mailly -
Zone 6
100 216 006 U</t>
  </si>
  <si>
    <t xml:space="preserve">Camp de Mourmelon -Zone 4 - ZTM 
510 388 104 S </t>
  </si>
  <si>
    <t>Camp de Mourmelon - Zone 4 - AUSTERLITZ 
510 388 104 S</t>
  </si>
  <si>
    <t xml:space="preserve">Camp de Mourmelon - Zone 4 - CDC 
510 388 104 S </t>
  </si>
  <si>
    <t xml:space="preserve">Camp de Mourmelon - Zone 4 - MAUNOURY 
510 388 104 S </t>
  </si>
  <si>
    <t>Camp de Mourmelon - Zone 5 - FEQUANT 
510 388 105 T</t>
  </si>
  <si>
    <t xml:space="preserve">Camp de Mourmelon - Zone 5 - MOUCHARD 
510 388 105 T </t>
  </si>
  <si>
    <t>Camp de Mourmelon - Zone 6 - SOUS-LIEUTENANT SAUVAGE
510 388 106 U</t>
  </si>
  <si>
    <t>METZ</t>
  </si>
  <si>
    <t>THIONVILLE</t>
  </si>
  <si>
    <t>METZ
(57000)</t>
  </si>
  <si>
    <t>WOIPPY 
(57140)</t>
  </si>
  <si>
    <t>HETTANGE GRANDE
(57330)</t>
  </si>
  <si>
    <t>THIONVILLE
(57100)</t>
  </si>
  <si>
    <t>VANDOEUVRE LES NANCY
54500</t>
  </si>
  <si>
    <t>CHATILLON SOUS LES CÔTES (55400)</t>
  </si>
  <si>
    <t>THIERVILLE SUR MEUSE (55840)</t>
  </si>
  <si>
    <t>ROUVRES EN WOEVRE (55400)</t>
  </si>
  <si>
    <t>Annexe 02_01 :</t>
  </si>
  <si>
    <t>Annexe 02_02 :</t>
  </si>
  <si>
    <t>Annexe 02_03 :</t>
  </si>
  <si>
    <t>Annexe 02_04 :</t>
  </si>
  <si>
    <t>Annexe 02_05 :</t>
  </si>
  <si>
    <t>Annexe 02_06 :</t>
  </si>
  <si>
    <t>Annexe 02_07 :</t>
  </si>
  <si>
    <t>Annexe 02_08 :</t>
  </si>
  <si>
    <t>Annexe 02_09 :</t>
  </si>
  <si>
    <t>Annexe 02_10 :</t>
  </si>
  <si>
    <t>Annexe 02_11 :</t>
  </si>
  <si>
    <t>Annexe 02_12 :</t>
  </si>
  <si>
    <t>ANNEXES 2 : Inventaire des installations et équipements.</t>
  </si>
  <si>
    <t>DNX PRO 5300</t>
  </si>
  <si>
    <t>Intégré au compresseur</t>
  </si>
  <si>
    <t>FM 5-10   5,5kW</t>
  </si>
  <si>
    <t>A vis</t>
  </si>
  <si>
    <t>24236 / 24585</t>
  </si>
  <si>
    <t>FORMULA E2010</t>
  </si>
  <si>
    <t>2022</t>
  </si>
  <si>
    <t>ABAC - RV G900 BP</t>
  </si>
  <si>
    <t>WCF 418295</t>
  </si>
  <si>
    <t>FRL sans entretien</t>
  </si>
  <si>
    <t>DIRISI</t>
  </si>
  <si>
    <t>Equipement recensé - Non utilisé - Hors partie forfaitaire.</t>
  </si>
  <si>
    <t>COMPAIR SILPACT</t>
  </si>
  <si>
    <t xml:space="preserve">kit purgeur beko </t>
  </si>
  <si>
    <t>Remplacement kit purgeur annuel</t>
  </si>
  <si>
    <t>1 récupérateur condensat</t>
  </si>
  <si>
    <t>SECTION INGENIERIE DE LA MAINTENANCE</t>
  </si>
  <si>
    <t>automatique sous cuve</t>
  </si>
  <si>
    <t xml:space="preserve">intégré au secheur </t>
  </si>
  <si>
    <t>Réservoir attenant - N° de série 429230011 R1022</t>
  </si>
  <si>
    <t>Purgeur</t>
  </si>
  <si>
    <t xml:space="preserve">DAF 2026_000225
Maintenance préventive et corrective des compresseurs et centrales d'air comprimée </t>
  </si>
  <si>
    <t>Inventaire des installations et équipements pour le Lot n° 13 : VDN</t>
  </si>
  <si>
    <t>Inventaire des installations et équipements pour le Lot n° 12 : SDZ</t>
  </si>
  <si>
    <t>Inventaire des installations et équipements pour le Lot n° 11 : STG</t>
  </si>
  <si>
    <t>Inventaire des installations et équipements pour le Lot n° 10 : PBG</t>
  </si>
  <si>
    <t>Inventaire des installations et équipements pour le Lot n° 09 : NCY</t>
  </si>
  <si>
    <t>Inventaire des installations et équipements pour le Lot n° 08 : MTZ</t>
  </si>
  <si>
    <t>Inventaire des installations et équipements pour le Lot n° 07 : LXL</t>
  </si>
  <si>
    <t>Inventaire des installations et équipements pour le Lot n° 06 : LLE</t>
  </si>
  <si>
    <t>Inventaire des installations et équipements pour le Lot n° 04 : MML</t>
  </si>
  <si>
    <t>Inventaire des installations et équipements pour le Lot n° 03 : BSB 21 et 71</t>
  </si>
  <si>
    <t>Inventaire des installations et équipements pour le Lot n° 02 : BSB 25</t>
  </si>
  <si>
    <t>Inventaire des installations et équipements pour le Lot n° 01 : BSB 90</t>
  </si>
  <si>
    <t>Séparateur</t>
  </si>
  <si>
    <t>Modele</t>
  </si>
  <si>
    <t xml:space="preserve">Prochaine inspection periodique </t>
  </si>
  <si>
    <t xml:space="preserve">Requalification
réservoir </t>
  </si>
  <si>
    <t>Requalification 
separateur</t>
  </si>
  <si>
    <t>BA 600 Z</t>
  </si>
  <si>
    <t>05/11/2025</t>
  </si>
  <si>
    <t>MSB 11</t>
  </si>
  <si>
    <t>DRYAIR</t>
  </si>
  <si>
    <t>13/12/2023</t>
  </si>
  <si>
    <t>G 11 FF 13</t>
  </si>
  <si>
    <t>NUAIR</t>
  </si>
  <si>
    <t>SILENT K50 T10 SD</t>
  </si>
  <si>
    <t>6236780007</t>
  </si>
  <si>
    <t>GA 22 FF</t>
  </si>
  <si>
    <t>séparateur EURE CO</t>
  </si>
  <si>
    <t>28L</t>
  </si>
  <si>
    <t>13/12/23</t>
  </si>
  <si>
    <t>901138447</t>
  </si>
  <si>
    <t>RONOT-1990</t>
  </si>
  <si>
    <t>séparateur SILIT WERKE</t>
  </si>
  <si>
    <t>16,5L</t>
  </si>
  <si>
    <t>AMLP 54408</t>
  </si>
  <si>
    <t>2  réservoirs CESCA</t>
  </si>
  <si>
    <t>Sécheur HS - sera réparé en 2026</t>
  </si>
  <si>
    <t>CAI831669</t>
  </si>
  <si>
    <t>S C O</t>
  </si>
  <si>
    <t>LE 5</t>
  </si>
  <si>
    <t>AML 253736</t>
  </si>
  <si>
    <t>API329798</t>
  </si>
  <si>
    <t>séparateur PROFERO</t>
  </si>
  <si>
    <t>16L</t>
  </si>
  <si>
    <t>API527596</t>
  </si>
  <si>
    <t>43,1L</t>
  </si>
  <si>
    <t>20241571</t>
  </si>
  <si>
    <t>018</t>
  </si>
  <si>
    <t>Decibair PSX 55</t>
  </si>
  <si>
    <t>401118</t>
  </si>
  <si>
    <t>AIR COM/LO n°11978-18
mis en service le 04/06/20218</t>
  </si>
  <si>
    <t>CYCLON 215</t>
  </si>
  <si>
    <t>F163/1156</t>
  </si>
  <si>
    <t>C S C SRL n°8704 mis en service le 04/06/20218</t>
  </si>
  <si>
    <t>séparateur REDNAL</t>
  </si>
  <si>
    <t>30L</t>
  </si>
  <si>
    <t>RLR  300/200B DD</t>
  </si>
  <si>
    <t>ITJ463354</t>
  </si>
  <si>
    <t>cleanAIR
1.5 - 2.5 HP</t>
  </si>
  <si>
    <t>Remplacement de l'ancien équipement</t>
  </si>
  <si>
    <t>ITR1403747</t>
  </si>
  <si>
    <t>CUVE COINOX 500 L - 11B</t>
  </si>
  <si>
    <t>VESO1053</t>
  </si>
  <si>
    <t>295491005</t>
  </si>
  <si>
    <t>7076</t>
  </si>
  <si>
    <t>7937</t>
  </si>
  <si>
    <t>CAI848405</t>
  </si>
  <si>
    <t>121707573</t>
  </si>
  <si>
    <t>CUVE CORDIVARI 200 L-11B - 2019</t>
  </si>
  <si>
    <t>cuve</t>
  </si>
  <si>
    <t>95868</t>
  </si>
  <si>
    <r>
      <t>* : Inspection périodique qui comprend une vérification</t>
    </r>
    <r>
      <rPr>
        <vertAlign val="superscript"/>
        <sz val="11"/>
        <rFont val="Calibri"/>
        <family val="2"/>
        <scheme val="minor"/>
      </rPr>
      <t>1</t>
    </r>
    <r>
      <rPr>
        <sz val="11"/>
        <rFont val="Calibri"/>
        <family val="2"/>
        <scheme val="minor"/>
      </rPr>
      <t xml:space="preserve"> extérieure, examen des accessoires de sécurité + vérification intérieure pour les récipients</t>
    </r>
    <r>
      <rPr>
        <vertAlign val="superscript"/>
        <sz val="11"/>
        <rFont val="Calibri"/>
        <family val="2"/>
        <scheme val="minor"/>
      </rPr>
      <t>2</t>
    </r>
    <r>
      <rPr>
        <sz val="11"/>
        <rFont val="Calibri"/>
        <family val="2"/>
        <scheme val="minor"/>
      </rPr>
      <t xml:space="preserve"> : tous les 4 ans maximum.
</t>
    </r>
    <r>
      <rPr>
        <vertAlign val="superscript"/>
        <sz val="11"/>
        <rFont val="Calibri"/>
        <family val="2"/>
        <scheme val="minor"/>
      </rPr>
      <t xml:space="preserve">1 </t>
    </r>
    <r>
      <rPr>
        <sz val="11"/>
        <rFont val="Calibri"/>
        <family val="2"/>
        <scheme val="minor"/>
      </rPr>
      <t xml:space="preserve">:   La circulaire du 6 mars 2006 précise que le terme « vérification » désigne un contrôle visuel, éventuellement complété par des contrôles non destructifs simples tels que des mesures d’épaisseur, en vue de s’assurer que les zones affectées par des dégradations visibles ne sont pas susceptibles de porter atteinte à la capacité de résistance de l’équipement.
Le terme « examen » désigne un contrôle visuel effectué sans démontage ni essai en vue de détecter des endommagements apparents ou des erreurs matérielles créant une situation préjudiciable à la sécurité, par exemple la disparition de dispositifs interdisant l’accès aux réglages par des personnes non autorisées.
Si les éventuelles dégradations ne peuvent pas être appréciées par un contrôle visuel, la personne qui procède à l’inspection périodique doit procéder à tout essai complémentaire (essais non destructifs, démontages…) permettant de vérifier que la sécurité de l’équipement sous pression concerné n’est pas altérée.
</t>
    </r>
    <r>
      <rPr>
        <vertAlign val="superscript"/>
        <sz val="11"/>
        <rFont val="Calibri"/>
        <family val="2"/>
        <scheme val="minor"/>
      </rPr>
      <t>2</t>
    </r>
    <r>
      <rPr>
        <sz val="11"/>
        <rFont val="Calibri"/>
        <family val="2"/>
        <scheme val="minor"/>
      </rPr>
      <t xml:space="preserve"> : L’annexe 1 de l’arrêté du 20 novembre 2017 précise toutefois que la vérification intérieure n’est pas requise lorsque l’exploitant peut garantir que ces récipients ont été continûment remplis d’un fluide dont les caractéristiques sont telles qu’aucun phénomène de dégradation (corrosion, érosion, abrasion, …) ne peut survenir. Dans ce cas, la dispense de vérification intérieure doit avoir été préalablement accordée.</t>
    </r>
  </si>
  <si>
    <r>
      <rPr>
        <vertAlign val="superscript"/>
        <sz val="11"/>
        <rFont val="Calibri"/>
        <family val="2"/>
        <scheme val="minor"/>
      </rPr>
      <t>**</t>
    </r>
    <r>
      <rPr>
        <sz val="11"/>
        <rFont val="Calibri"/>
        <family val="2"/>
        <scheme val="minor"/>
      </rPr>
      <t xml:space="preserve"> : Requalification périodique, tous les 10 ans, comprenant :
- Vérification de l’existence de l’exactitude du dossier d’exploitation de l’équipement et autres documents nécessaires ;
- Inspection de toutes les parties visibles après mises à nu et démontage de tous les éléments amovibles ;
- Vérification de la réalisation des contrôles prévus par le plan d’inspection, s’il existe ;
- Épreuve hydraulique lorsqu’il n’existe pas de contrôle non destructif pertinent disponible ou applicable pour au moins l’un des modes de dégradations potentiels, ou lorsque les zones représentatives des dégradations potentielles n’ont pas été rendues accessibles pour réaliser des contrôles non destructifs pertinents ou encore lorsque les équipements comprennent des assemblages permanents non soudés qui participent à la résistance à la pression (sauf pour les équipement néo-soumis, les tuyauteries, et les récipients contenant des fluides autres que la vapeur d’eau ou l’eau surchauffée dont la pression maximale admissible ne dépasse pas 4 bar).
</t>
    </r>
  </si>
  <si>
    <t>Intérieur</t>
  </si>
  <si>
    <t>Remplcament cuve à prévoir avant 2029</t>
  </si>
  <si>
    <t>N°0123762623</t>
  </si>
  <si>
    <t>MTA</t>
  </si>
  <si>
    <t>02/27/2025</t>
  </si>
  <si>
    <t xml:space="preserve">COMPRESSEUR KAESER </t>
  </si>
  <si>
    <t>MSB 2-15</t>
  </si>
  <si>
    <t xml:space="preserve">VIS </t>
  </si>
  <si>
    <t>VD041352</t>
  </si>
  <si>
    <t>2024</t>
  </si>
  <si>
    <t>MAC3</t>
  </si>
  <si>
    <t>BA42488002</t>
  </si>
  <si>
    <t>ITR1271112</t>
  </si>
  <si>
    <t>//</t>
  </si>
  <si>
    <t xml:space="preserve"> W1107048</t>
  </si>
  <si>
    <t>Non renseigné</t>
  </si>
  <si>
    <t>LUCHARD</t>
  </si>
  <si>
    <t>BA41267001</t>
  </si>
  <si>
    <t>GUERNET</t>
  </si>
  <si>
    <t>K251201267</t>
  </si>
  <si>
    <t>ITJ049702</t>
  </si>
  <si>
    <t>N°283839</t>
  </si>
  <si>
    <t>NEANT</t>
  </si>
  <si>
    <t>MASTER PRO</t>
  </si>
  <si>
    <t>160.909</t>
  </si>
  <si>
    <t>270 L</t>
  </si>
  <si>
    <t>CAMPS MANŒUVRE MARNE 510 559 017 H</t>
  </si>
  <si>
    <t>CTAS</t>
  </si>
  <si>
    <t>PRODIF EXPERT</t>
  </si>
  <si>
    <t>1 1310227792</t>
  </si>
  <si>
    <t>ITR 1755953</t>
  </si>
  <si>
    <t>PS024588</t>
  </si>
  <si>
    <t>VD040717</t>
  </si>
  <si>
    <t>900 L</t>
  </si>
  <si>
    <t>K-MAX 5,5/10</t>
  </si>
  <si>
    <t>S-aire power+</t>
  </si>
  <si>
    <t>04/102023</t>
  </si>
  <si>
    <t>Compaire Silpack</t>
  </si>
  <si>
    <t>8119285AT0154</t>
  </si>
  <si>
    <t>11</t>
  </si>
  <si>
    <t>JISS</t>
  </si>
  <si>
    <t>1809-07/01</t>
  </si>
  <si>
    <t>1809-07/02</t>
  </si>
  <si>
    <t>747</t>
  </si>
  <si>
    <t>BH55-10/270TM 400/3/50</t>
  </si>
  <si>
    <t>ITR 1872017</t>
  </si>
  <si>
    <t>WORHINGTON</t>
  </si>
  <si>
    <t>BH55-10/270TM 400/2/50</t>
  </si>
  <si>
    <t>ITR 185870</t>
  </si>
  <si>
    <t>ITR 1872018</t>
  </si>
  <si>
    <t>requalifié 2025</t>
  </si>
  <si>
    <t>GA 26</t>
  </si>
  <si>
    <t>API33739</t>
  </si>
  <si>
    <t>GA 45</t>
  </si>
  <si>
    <t>2021</t>
  </si>
  <si>
    <t>API442599</t>
  </si>
  <si>
    <t>WORTHINGTHON</t>
  </si>
  <si>
    <t xml:space="preserve">ABAC </t>
  </si>
  <si>
    <t>IT 3075706</t>
  </si>
  <si>
    <t>SPINN 15</t>
  </si>
  <si>
    <t>DRY130</t>
  </si>
  <si>
    <t>32</t>
  </si>
  <si>
    <t>SID</t>
  </si>
  <si>
    <t>FNA</t>
  </si>
  <si>
    <t>Camp de Mourmelon - Zone 3 -  DELESTRAINT 
510 388 103 R</t>
  </si>
  <si>
    <t>51RI</t>
  </si>
  <si>
    <t>SYLPAC</t>
  </si>
  <si>
    <t>2216036876-HS</t>
  </si>
  <si>
    <t>NAIR</t>
  </si>
  <si>
    <t>S02F2303000784</t>
  </si>
  <si>
    <t>2023</t>
  </si>
  <si>
    <t>ALMO</t>
  </si>
  <si>
    <t>DK30</t>
  </si>
  <si>
    <t>DK60</t>
  </si>
  <si>
    <t xml:space="preserve">Camp de Mourmelon - Zone 4 - BERTHELOT 
510 388 104 S </t>
  </si>
  <si>
    <t xml:space="preserve">51RI </t>
  </si>
  <si>
    <t>VD043643</t>
  </si>
  <si>
    <t>PARKER</t>
  </si>
  <si>
    <t>OKS Otto Klein</t>
  </si>
  <si>
    <t>HT029463</t>
  </si>
  <si>
    <t>COMPRESSEUR VIS LUBRIFIEES</t>
  </si>
  <si>
    <t>S-POWER+54/313010</t>
  </si>
  <si>
    <t>0076</t>
  </si>
  <si>
    <t>011</t>
  </si>
  <si>
    <t>055</t>
  </si>
  <si>
    <t>Ville</t>
  </si>
  <si>
    <t>Site</t>
  </si>
  <si>
    <t>Bât</t>
  </si>
  <si>
    <t>Cuve</t>
  </si>
  <si>
    <t>Assécheur</t>
  </si>
  <si>
    <t>Numéro G2D</t>
  </si>
  <si>
    <t>Adresse de l'accès principal</t>
  </si>
  <si>
    <t>Marque / Type / N° série / N° équipement AIRFLUX</t>
  </si>
  <si>
    <t>COLMAR</t>
  </si>
  <si>
    <t>WALTER</t>
  </si>
  <si>
    <t>FINI
/ E.C. MK94-200-3M 23050 EU
/ 9010389756</t>
  </si>
  <si>
    <t xml:space="preserve"> EURE France n° série 68738</t>
  </si>
  <si>
    <t>---</t>
  </si>
  <si>
    <t>680066005V_0010</t>
  </si>
  <si>
    <t>152è. RI
2 rue des Belges
68000 COLMAR</t>
  </si>
  <si>
    <t>DEVILBISS
SPIRE 1510
CAI831834</t>
  </si>
  <si>
    <t>CSC SRL – Terruggia (AL), Italy
5V500
n° série 9825</t>
  </si>
  <si>
    <t>SECHEUR MAC3
DRYAIR DK 50
P110862218</t>
  </si>
  <si>
    <t>680066005V_0011</t>
  </si>
  <si>
    <t>BRUAT</t>
  </si>
  <si>
    <t>012</t>
  </si>
  <si>
    <t>COMPAIR
CLC 203 NTP-MA
221713137</t>
  </si>
  <si>
    <t>C.S.C. Italy – Corigliano LE
CE0060N
1127470152</t>
  </si>
  <si>
    <t>680066003T_0012</t>
  </si>
  <si>
    <t xml:space="preserve">BELAIR
5.5BR500N
0935512 </t>
  </si>
  <si>
    <t>CSC
A500000
ns 2314</t>
  </si>
  <si>
    <t>PAS DE SECHEUR FILTRE RESEAU DRYTEC G200MX + G200MY (ELEMENT M200X + M200Y)</t>
  </si>
  <si>
    <t>680066003T_0014</t>
  </si>
  <si>
    <t>WORTHINGTON
RLR1500B
CAI292250</t>
  </si>
  <si>
    <t>PAUCHARD
type 5001
 n° série X5916</t>
  </si>
  <si>
    <t>WORTHINGTON CREYSSENSAC
DW10
 n° s : CAI293068</t>
  </si>
  <si>
    <t xml:space="preserve">COLMAR </t>
  </si>
  <si>
    <t>COMPAIR
CLV713 BD
2031911000</t>
  </si>
  <si>
    <t>SIAP
300L 
03611</t>
  </si>
  <si>
    <t>680066003T_0023</t>
  </si>
  <si>
    <t>DMu NEUBOURG</t>
  </si>
  <si>
    <t>GMu</t>
  </si>
  <si>
    <t>CREYSSENSAC-WORTHINGTON
DNXPRO 10500B
ITR0175710
E0032203</t>
  </si>
  <si>
    <t>CSC n° série 28662</t>
  </si>
  <si>
    <t>670180013J</t>
  </si>
  <si>
    <t>groupement munition Neubourg bp 10002  67580 MERTZWILLER</t>
  </si>
  <si>
    <t>068</t>
  </si>
  <si>
    <t>KAESER
SX6
3548
E0032204</t>
  </si>
  <si>
    <t>X. PAUCHARD n° série 455402</t>
  </si>
  <si>
    <t>TA 5
n° série1509   
e0038047</t>
  </si>
  <si>
    <t>ESTIENNE</t>
  </si>
  <si>
    <t>MAUGUIERE
MNPRO 4300
ITR 0920067
sans</t>
  </si>
  <si>
    <t>AIRCOM n° série 121878</t>
  </si>
  <si>
    <t>670180025V</t>
  </si>
  <si>
    <t>quartier ESTIENNE  rue de Kaltenhouse  BP21043 67500 HAGUENAU</t>
  </si>
  <si>
    <t>022</t>
  </si>
  <si>
    <t>MAUGUIERE
MNPRO 4300
ITR 0911343
sans</t>
  </si>
  <si>
    <t>AIRCOM n° série 110442</t>
  </si>
  <si>
    <t>054</t>
  </si>
  <si>
    <t>COMPAIR AIR LUCHARD
SIL P 10 BE
77-701 
sans</t>
  </si>
  <si>
    <t xml:space="preserve"> X.PAUCHARD - 843569</t>
  </si>
  <si>
    <t>installé AIRFLUX le 19/04/2021
MTA DEIT 012
n° série 2200366804</t>
  </si>
  <si>
    <t>057</t>
  </si>
  <si>
    <t>NUAIR  NB5/5,5FT/50040050 CE ser: 002331152500000131</t>
  </si>
  <si>
    <t>CSC 5H500 ser: 556</t>
  </si>
  <si>
    <t>060</t>
  </si>
  <si>
    <t>NUAIR E25C11 ser: 2602257-2602276</t>
  </si>
  <si>
    <t xml:space="preserve">PAUCHARD  64070/4553 n° série :455309 </t>
  </si>
  <si>
    <t>063</t>
  </si>
  <si>
    <t>COMP AIR
L 11-10
14093804829900901
E0032182</t>
  </si>
  <si>
    <t xml:space="preserve">  X.PAUCHARD - 391710</t>
  </si>
  <si>
    <t>DF 18AE000S 
n° série 2220950009 
E0032187</t>
  </si>
  <si>
    <t>072</t>
  </si>
  <si>
    <t>NUAIR  B3800B/3CT/200 TECH PRO ser: 2331222500003447</t>
  </si>
  <si>
    <t>ASTRA  NN200X ser: 336219</t>
  </si>
  <si>
    <t>MAUGUIERE
MNPRO 3200
 ITR 0920599
E0032177</t>
  </si>
  <si>
    <t>AIRCOM n° série 012645</t>
  </si>
  <si>
    <t>079</t>
  </si>
  <si>
    <t>NUAIR
NB10/10/500F/SIL SD
6301410002</t>
  </si>
  <si>
    <t>CSC SRL	
500L
9400</t>
  </si>
  <si>
    <t>083</t>
  </si>
  <si>
    <t>NUAIR
K30/7.5T
6452130002</t>
  </si>
  <si>
    <t>SIAP
500L
0884</t>
  </si>
  <si>
    <t>MAC3
DK30
P106630494</t>
  </si>
  <si>
    <t>095</t>
  </si>
  <si>
    <t>CREYSSENSAC-WORTHINGTON
SLX 75/500 A/ET
WCO 300 545
E0032160</t>
  </si>
  <si>
    <t xml:space="preserve"> SIAP n° série 15023600 ou 02465 ???
E0032162</t>
  </si>
  <si>
    <r>
      <rPr>
        <sz val="10"/>
        <rFont val="Arial"/>
        <family val="2"/>
      </rPr>
      <t>installé par AIRFLUX le 18/02/2021</t>
    </r>
    <r>
      <rPr>
        <b/>
        <sz val="10"/>
        <rFont val="Arial"/>
        <family val="2"/>
      </rPr>
      <t xml:space="preserve">
</t>
    </r>
  </si>
  <si>
    <t>141</t>
  </si>
  <si>
    <t>NUAIR  NB5/5,5FT/50040050 CE ser: 002331152500000130</t>
  </si>
  <si>
    <t>CSC 5H500 ser: 973</t>
  </si>
  <si>
    <t>142</t>
  </si>
  <si>
    <t>ABAC
B6000/LN/HP 7,5
ITRO148171
E0032138</t>
  </si>
  <si>
    <t xml:space="preserve"> X.PAUCHARD n° série 391740</t>
  </si>
  <si>
    <t>Creyssensac 
n° série CW4
E0038067</t>
  </si>
  <si>
    <t>186</t>
  </si>
  <si>
    <t>KAESER
Aircenter SX 8
4513</t>
  </si>
  <si>
    <t>sécheur frigorifique intégré</t>
  </si>
  <si>
    <t>ILKIRCH-GRAFFENSTADEN</t>
  </si>
  <si>
    <t>LECLERC</t>
  </si>
  <si>
    <t>GSDdD</t>
  </si>
  <si>
    <t>KAESER
EPC 750-2-500
8439
E0032188</t>
  </si>
  <si>
    <t>OKS n° série 572192
E0038058</t>
  </si>
  <si>
    <t>670 218 006 Q</t>
  </si>
  <si>
    <t>QUARTIER LECLERC 12 route du rhin 67401 illkirch cedex</t>
  </si>
  <si>
    <t>AARIAC
MNPRO 4200
ITR0910264
E0032189</t>
  </si>
  <si>
    <t>AIR-COM n° série 223611544
E0038056</t>
  </si>
  <si>
    <t>019</t>
  </si>
  <si>
    <t>KAESER
SXC8
1267
E0032191</t>
  </si>
  <si>
    <t>SIAP n° série 00647
E0038055</t>
  </si>
  <si>
    <t>KAESER AQUAMAT
type CF3
E0038061</t>
  </si>
  <si>
    <t>025</t>
  </si>
  <si>
    <t>KAESER
SXC8
1264
E0032192</t>
  </si>
  <si>
    <t>SIAP n° série 00861
E0038054</t>
  </si>
  <si>
    <t>KAESER AQUAMAT
type CF3
E0038059</t>
  </si>
  <si>
    <t>026</t>
  </si>
  <si>
    <t>KAESER
SXC8
1266
E0032194</t>
  </si>
  <si>
    <t>SIAP n° série 01115
E0038053</t>
  </si>
  <si>
    <t>KAESER AQUAMAT
type CF3
E0038060</t>
  </si>
  <si>
    <t>030</t>
  </si>
  <si>
    <t>ATLAS COPCO
GA7 FF
CAI 710960
E0032196</t>
  </si>
  <si>
    <t>SIAP n° série 03069
E0038052</t>
  </si>
  <si>
    <t>OSC
type 35
n° série ITR0585814
E0038062</t>
  </si>
  <si>
    <t>COMPAIR
type F6H
E0038063</t>
  </si>
  <si>
    <t>032</t>
  </si>
  <si>
    <t>MAC3 MSB7 N°VD043897</t>
  </si>
  <si>
    <t xml:space="preserve"> MAC3 500L N°HT036014</t>
  </si>
  <si>
    <t>MAC3
DK40</t>
  </si>
  <si>
    <t>MAC3
MSB2
VD038843</t>
  </si>
  <si>
    <t>MAC3
DAT450
HT035155</t>
  </si>
  <si>
    <t>065</t>
  </si>
  <si>
    <t>RENNER
RS-PRO 4;0
934049</t>
  </si>
  <si>
    <t>X.PAUCHARD n° série 843578</t>
  </si>
  <si>
    <t>OWAMAT 1
E0038057</t>
  </si>
  <si>
    <t>MEYENHEIM</t>
  </si>
  <si>
    <t>DIO</t>
  </si>
  <si>
    <t>163</t>
  </si>
  <si>
    <t>ATLAS COPCO
GA 18 FF
CAI814010</t>
  </si>
  <si>
    <t>SIAT 500</t>
  </si>
  <si>
    <t>SECHEUR FF INTEGRE + FILTRATION INTEGRE + FILTRATION INTEGRE + TRAITEMENT DES CONDENSATS OSC DIBT 35 ATLAS COPCO</t>
  </si>
  <si>
    <t>680 205 00 1V</t>
  </si>
  <si>
    <t>RMT Quartier Colonel DIO  BP 20052  68890  MEYENHEIM</t>
  </si>
  <si>
    <t>ATLAS COPCO
GA 15
API464942</t>
  </si>
  <si>
    <t>SIAP n° série 07582</t>
  </si>
  <si>
    <t>CTA MPF140 ANNEE 2012 MPF1402300612028 + FILTRE RESEAU CTA NF020 S + CTA NF020 M + TRAITEMENT CONDENSAT ATLAS COPCO OSC35</t>
  </si>
  <si>
    <t>280</t>
  </si>
  <si>
    <t>NUAIR Type Piston N° Série 242323</t>
  </si>
  <si>
    <t>CSC SRL N° 4393611  Bars Type 5H500</t>
  </si>
  <si>
    <t>FSN Mle RD,S17/AC SN°230018551 code8193496</t>
  </si>
  <si>
    <t>299</t>
  </si>
  <si>
    <t>HYDROVANNE
V05ACE10-4035D500
V05-001841-1107</t>
  </si>
  <si>
    <t>SIAP n° série 05345</t>
  </si>
  <si>
    <t>WORTHINGTON DW5 + FILTRE ENTRE + FILTRE SORTIE + TRAITEMENT CONDENSAT WORTHINGTON S13</t>
  </si>
  <si>
    <t>308</t>
  </si>
  <si>
    <t>MAUGUIERE
MAV 201
CAI602520</t>
  </si>
  <si>
    <t>SIAP n° série 08179</t>
  </si>
  <si>
    <t xml:space="preserve">PNEUMATEC COOL64 + FILTRE FPRO20 + FILTRE FMM20 </t>
  </si>
  <si>
    <t>MAUGUIERE
MAV 201
CAI602494</t>
  </si>
  <si>
    <t>SIAP n° série 08156</t>
  </si>
  <si>
    <t>PNEUMATEC COOL64 + FILTRE FPRO20 + FILTRE FMM20 + TRAITEMENT DES CONDENSATS MAUGUIERE FOD21</t>
  </si>
  <si>
    <t>* MEYENHEIM</t>
  </si>
  <si>
    <t>305</t>
  </si>
  <si>
    <t>KAESER EPC 630-250                         29549                                                                 8637303</t>
  </si>
  <si>
    <t>SANS</t>
  </si>
  <si>
    <t>53</t>
  </si>
  <si>
    <t>COMPAIR           Code2031911000    Série N° 621402098</t>
  </si>
  <si>
    <t>SIAP N° série 03607-13  BAR 2014 NADY</t>
  </si>
  <si>
    <t>ERVOR type PNVDE102 SN32958 10 bar</t>
  </si>
  <si>
    <t>MUTZIG</t>
  </si>
  <si>
    <t>MOUSSY</t>
  </si>
  <si>
    <t>013</t>
  </si>
  <si>
    <t>COMPAIR LUCHARD
400 ELK-09-D
725
E0032164</t>
  </si>
  <si>
    <t>X.PAUCHARD type 0606 n° série 031700
EURORESERVOIR n° série 7174-2</t>
  </si>
  <si>
    <t>670313004K</t>
  </si>
  <si>
    <t>20 A route de Strasbourg 67190 MUTZIG</t>
  </si>
  <si>
    <t xml:space="preserve">ABAC
ITR 1622089
LN1B5900
  </t>
  </si>
  <si>
    <t xml:space="preserve">X.PAUCHARD type 0606 n° série 031540      </t>
  </si>
  <si>
    <t>023</t>
  </si>
  <si>
    <t>COMPRESSEUR COMPAIR
CLC102NTP-MA
IYD0120528
E0036094</t>
  </si>
  <si>
    <t>Cuve intégrée</t>
  </si>
  <si>
    <t>027</t>
  </si>
  <si>
    <t>NUAIR 
K30/270
SLNC 701SCT044</t>
  </si>
  <si>
    <t>RENNER
RKT CQ 0050
type 1132A
1CY1132009019</t>
  </si>
  <si>
    <t>029</t>
  </si>
  <si>
    <t>COMPAIR LUCHARD
TA 567 ZBD
4034
E0038042</t>
  </si>
  <si>
    <t>RONOT type 8-500-1-15-H00 n° série 526</t>
  </si>
  <si>
    <t>051</t>
  </si>
  <si>
    <t>MAUGUIERE
MRL 55-10 T DD
W1603062        
E0032174</t>
  </si>
  <si>
    <t xml:space="preserve"> X.PAUCHARD type 0606 n° série 031506</t>
  </si>
  <si>
    <t>CTA MASTERIA
type MPE-N006
n°série MMA00150904061 - année 2016</t>
  </si>
  <si>
    <t>CGE</t>
  </si>
  <si>
    <t>Local GE</t>
  </si>
  <si>
    <t>ERVOR-ENVE
G 05 ELD
0013280
E0038037</t>
  </si>
  <si>
    <t>RINGER n° série 1815</t>
  </si>
  <si>
    <t>ERVOR
AERO 
n° série 41602
E0038038</t>
  </si>
  <si>
    <t>670313023D</t>
  </si>
  <si>
    <t>Lieu-dit forteresse 67190 MUTZIG</t>
  </si>
  <si>
    <t>ERVOR-ENVE
G 05 ELD
0013279
E0032149</t>
  </si>
  <si>
    <t>RINGER n° série 1954</t>
  </si>
  <si>
    <t>SFR25/40 
n° série 33278
E0038048</t>
  </si>
  <si>
    <t>Galerie technique</t>
  </si>
  <si>
    <t>Cuve X.PAUCHARD n° série 404538
E0032159</t>
  </si>
  <si>
    <t>Galerie personnels</t>
  </si>
  <si>
    <t>Cuve X.PAUCHARD n° série 392114
E0032156</t>
  </si>
  <si>
    <t>002</t>
  </si>
  <si>
    <t>ERVOR-ENVE
G04 ELD
2009
E0032148</t>
  </si>
  <si>
    <t>LE RESERVOIR n° série 07175-9
LE RESERVOIR n° série 07175-10</t>
  </si>
  <si>
    <t>SAS IEM</t>
  </si>
  <si>
    <t>X.PAUCHARD n° série 343507
E0032158</t>
  </si>
  <si>
    <t>GRESSWILLER</t>
  </si>
  <si>
    <t>CHASSEPOT</t>
  </si>
  <si>
    <t>COMPAIR
L15-13
349015/6453
E0032144</t>
  </si>
  <si>
    <t>X.PAUCHARD n° série W1648
E0032145</t>
  </si>
  <si>
    <t>sécheur intégré AIRFLUX
type SFS 300 - année 2018</t>
  </si>
  <si>
    <t>670313008O</t>
  </si>
  <si>
    <t>Rue Chassepot 67190 GRESSWILLER</t>
  </si>
  <si>
    <t>COMPAIR
L 15-10
100008029/0135
E0032143</t>
  </si>
  <si>
    <t>016/017</t>
  </si>
  <si>
    <t>X.PAUCHARD</t>
  </si>
  <si>
    <t>021</t>
  </si>
  <si>
    <t>KAESER
SK25T
1068.181091
E0032139</t>
  </si>
  <si>
    <t>CORDIVARI type 710L n° série 76052
E0032140</t>
  </si>
  <si>
    <t>sècheur intégré type ABT25
n° série 1.8109.1</t>
  </si>
  <si>
    <t>050</t>
  </si>
  <si>
    <t>PRODIF EXPERT
SF069011300
 11306249908140/2024
ModelK50</t>
  </si>
  <si>
    <t>ATLAS COPCO
8101018060 VES05595</t>
  </si>
  <si>
    <t xml:space="preserve"> GRESSWILLER</t>
  </si>
  <si>
    <t xml:space="preserve">KAESER
TB26
26269
</t>
  </si>
  <si>
    <t>RAGEOT DE LA TOUCHE</t>
  </si>
  <si>
    <t>001</t>
  </si>
  <si>
    <t>BELAIR 
VED 355
3 PC150MTB 0615 88992
E0032126</t>
  </si>
  <si>
    <t>SIAP type EBLX
E0032128</t>
  </si>
  <si>
    <t>CTA
type MASTERIA MPE
n° série 004
E0032129</t>
  </si>
  <si>
    <t>670482024E</t>
  </si>
  <si>
    <t>44 rue Lauth 67100 Strasbourg</t>
  </si>
  <si>
    <t>049</t>
  </si>
  <si>
    <t>LACAIR</t>
  </si>
  <si>
    <t>FIXAIR 40/300</t>
  </si>
  <si>
    <t>465.211</t>
  </si>
  <si>
    <t>SEA  ITALY</t>
  </si>
  <si>
    <t>CHINOOK</t>
  </si>
  <si>
    <t>SILENT K30 piston</t>
  </si>
  <si>
    <t>33102030</t>
  </si>
  <si>
    <t>SEA ITALY</t>
  </si>
  <si>
    <t>SIGMA 06</t>
  </si>
  <si>
    <t>SERIE 111,8</t>
  </si>
  <si>
    <t>217022,1</t>
  </si>
  <si>
    <t>P1</t>
  </si>
  <si>
    <t>MSB7</t>
  </si>
  <si>
    <t>VDO28501</t>
  </si>
  <si>
    <t>P2</t>
  </si>
  <si>
    <t>P3</t>
  </si>
  <si>
    <t>P4</t>
  </si>
  <si>
    <t>P5</t>
  </si>
  <si>
    <t>P6</t>
  </si>
  <si>
    <t>ANNEXE 08 : Inventaire des installations et des équipements pour le Lot n° 08 - BdD de Nancy</t>
  </si>
  <si>
    <t>ANNEXE 06: Inventaire des installations et des équipements pour le Lot n° 06 - BdD de d'Epinal / Luxeuil</t>
  </si>
  <si>
    <r>
      <t>ANNEXE 05 : Inventaire des installations et des équipements pour le Lot n°</t>
    </r>
    <r>
      <rPr>
        <b/>
        <sz val="14"/>
        <color rgb="FFFF0000"/>
        <rFont val="Arial"/>
        <family val="2"/>
      </rPr>
      <t xml:space="preserve"> </t>
    </r>
    <r>
      <rPr>
        <b/>
        <sz val="14"/>
        <rFont val="Arial"/>
        <family val="2"/>
      </rPr>
      <t>05 - BdD de Lille</t>
    </r>
  </si>
  <si>
    <t>ANNEXE 01 : Inventaire des installations et des équipements pour le Lot n° 01 - BSB dep 90</t>
  </si>
  <si>
    <t>ANNEXE 02 : Inventaire des installations et des équipements pour le Lot n° 02 - BSB dep 25</t>
  </si>
  <si>
    <t>ANNEXE 03 : Inventaire des installations et des équipements pour le Lot n° 03 - BSB dep 21 et 71</t>
  </si>
  <si>
    <t>ANNEXE 04 : Inventaire des installations et des équipements pour le Lot n° 04 - BdD de Mourmelon / Mailly / Charlevilles-Mézières</t>
  </si>
  <si>
    <t>ANNEXE 11 : Inventaire des installations et des équipements pour le Lot n° 11 - BdD de Saint-Dizier/Chaumont</t>
  </si>
  <si>
    <t>ANNEXE 07 : Inventaire des installations et des équipements pour le Lot n° 07 - BDD de Metz/verdun</t>
  </si>
  <si>
    <t>ANNEXE 12 : Inventaire des installations et des équipements pour le Lot n° 12 - BDD de Metz/Verdun</t>
  </si>
  <si>
    <t>ANNEXE 09 : Inventaire des installations et des équipements pour le Lot n° 9 -BdD SPG - Usid Phalsbourg</t>
  </si>
  <si>
    <t>ANNEXE 10 : Inventaire des installations et des équipements pour le Lot n° 10 - BdD SPG - USID Strasbourg/haguenau/colmar</t>
  </si>
  <si>
    <t>COMPAIR CH7,5
CLV713BD</t>
  </si>
  <si>
    <t>ITR1389476</t>
  </si>
  <si>
    <t>MAC3 MSB 5</t>
  </si>
  <si>
    <t>VD041355</t>
  </si>
  <si>
    <t>MAC3
DAT-450-16</t>
  </si>
  <si>
    <t>…/..</t>
  </si>
  <si>
    <t>BELAIR 5.5BC300N</t>
  </si>
  <si>
    <t>1688760007</t>
  </si>
  <si>
    <t>BELAIR/SDV5/AC</t>
  </si>
  <si>
    <t>CAI680524</t>
  </si>
  <si>
    <t>COMPAIR SILPACK10N-
BE</t>
  </si>
  <si>
    <t>CREYSSENS
AC</t>
  </si>
  <si>
    <t>CREYSSANSAC C
750AX/500T</t>
  </si>
  <si>
    <t>COMPAIR AZ 305-BD</t>
  </si>
  <si>
    <t>Camp de Mourmelon - Zone 2 - PARC DU GENIE
510 388 102 Q</t>
  </si>
  <si>
    <t>Quartier DUMERBION
080 105 002 Q</t>
  </si>
  <si>
    <t>ABAC A29</t>
  </si>
  <si>
    <t>RENNER RSDK B 4,0</t>
  </si>
  <si>
    <t>MWB</t>
  </si>
  <si>
    <t>90 l</t>
  </si>
  <si>
    <t>NUAIR B3800B</t>
  </si>
  <si>
    <t>COMPAIR LUCHARD AZ 505 BD</t>
  </si>
  <si>
    <t>EURO RESERVOIR</t>
  </si>
  <si>
    <t>DEVILBIS E60H512</t>
  </si>
  <si>
    <t>DEVILBIS MOD 10</t>
  </si>
  <si>
    <t>NUAIR NB7 / 7,5 FT</t>
  </si>
  <si>
    <t>LA PADANA MXP 750 / 10</t>
  </si>
  <si>
    <t>MAUGIERE MAV 76</t>
  </si>
  <si>
    <t>RENNER RDS PRO 4,0</t>
  </si>
  <si>
    <t>NULAIR K30 / 500 FT7,5 40050</t>
  </si>
  <si>
    <t>002331082500002030</t>
  </si>
  <si>
    <t>Renner rsdk - b 4,0</t>
  </si>
  <si>
    <t>Alup vario 05/10</t>
  </si>
  <si>
    <t>18-49824-009</t>
  </si>
  <si>
    <t>1369</t>
  </si>
  <si>
    <t>API 324288</t>
  </si>
  <si>
    <t>API 327202</t>
  </si>
  <si>
    <t>API 322241</t>
  </si>
  <si>
    <t>149983/192</t>
  </si>
  <si>
    <t>API 324289</t>
  </si>
  <si>
    <t>API 323134</t>
  </si>
  <si>
    <t>API 328752</t>
  </si>
  <si>
    <t>API 329608</t>
  </si>
  <si>
    <t>API 330229</t>
  </si>
  <si>
    <t>NUAIR SILENT K50 T10 SD</t>
  </si>
  <si>
    <t>INGERSOL RAND COMPACT ES 550</t>
  </si>
  <si>
    <t>CREYSSENAC HNG 100 B</t>
  </si>
  <si>
    <t>DEVILBISS MOD 30</t>
  </si>
  <si>
    <t>DEVILBISS STAR 10</t>
  </si>
  <si>
    <t>KAESER EPC 1000</t>
  </si>
  <si>
    <t>KAESER N153 G</t>
  </si>
  <si>
    <t xml:space="preserve">WORTHINGTON  </t>
  </si>
  <si>
    <t>compresseur à piston</t>
  </si>
  <si>
    <t>BK 290A 400/3/50</t>
  </si>
  <si>
    <t>00233132250000977   1033471
SILENT K50 t10sd</t>
  </si>
  <si>
    <t>ALM-RD PRO 75</t>
  </si>
  <si>
    <t>stand de tir</t>
  </si>
  <si>
    <t>DEVIBLISS</t>
  </si>
  <si>
    <t>AIR-COM</t>
  </si>
  <si>
    <t>Stand de tir B6</t>
  </si>
  <si>
    <t>à vis</t>
  </si>
  <si>
    <t>à remplacer,pas de certificat</t>
  </si>
  <si>
    <t>à remplacer, pas de certificat</t>
  </si>
  <si>
    <t>CHAMPION</t>
  </si>
  <si>
    <t>à piston</t>
  </si>
  <si>
    <t>18 RIT</t>
  </si>
  <si>
    <t>ABAC NS 59S/BF 7 5 V400/700 12bars</t>
  </si>
  <si>
    <t>X.PAUCHARD / 16bars</t>
  </si>
  <si>
    <t xml:space="preserve">CHALON-SUR-SAONE </t>
  </si>
  <si>
    <t>CRISSEY</t>
  </si>
  <si>
    <t>710076006Q - CASERNE LCL MORETEAUX</t>
  </si>
  <si>
    <t xml:space="preserve">0046 - </t>
  </si>
  <si>
    <t>ATELIER NTI2 PETROLIER</t>
  </si>
  <si>
    <t>PAUCHARD
COMP COMPAIR L22
COMPRESSEUR L15/30</t>
  </si>
  <si>
    <t>CD10039530001</t>
  </si>
  <si>
    <t>CUVE SIAP 500 L - 16B - 2017
CUVE SIAP</t>
  </si>
  <si>
    <t>INTERIEUR</t>
  </si>
  <si>
    <t>0053 -</t>
  </si>
  <si>
    <t xml:space="preserve"> ATELIER CASERNEMENT</t>
  </si>
  <si>
    <t>ABAC
COMP COMPAIR 5.5KW 500L - 10Bar</t>
  </si>
  <si>
    <t>CASO</t>
  </si>
  <si>
    <t>CUVE CSC 500 L - 11B - 2014</t>
  </si>
  <si>
    <t>Identification interne MINARM= caso 
Mode de stockage exterieur</t>
  </si>
  <si>
    <t xml:space="preserve">0036 - </t>
  </si>
  <si>
    <t>HANGAR - ATELIER</t>
  </si>
  <si>
    <t>PAUCHARD
COMP COMPAIR L11 - 13B
COMPRESSEUR COMPAIR L07 A L22</t>
  </si>
  <si>
    <t>CUVE SIAP 500 L - 16B - 2015
OU
PAUCHARD 500L - 16B- SOUPAPE 1/2"</t>
  </si>
  <si>
    <t>0035 - NORD</t>
  </si>
  <si>
    <t>ATELIER NTI1</t>
  </si>
  <si>
    <t>CORDIVARI
COMP COMPAIR L11 - 13B
COMPRESSEUR COMPAIR L07 A L22</t>
  </si>
  <si>
    <t>1000140xx095/00</t>
  </si>
  <si>
    <t>CUVE CORDIVARI 500L - 15B - 2019</t>
  </si>
  <si>
    <t>QUARTIER BONAPARTE
210 038 001 R</t>
  </si>
  <si>
    <t>SECTION MAINTENANCE INFRASTRUCTURE</t>
  </si>
  <si>
    <t>COMP BELAIR PROVER 10 - 7.5KW -
10B
COMPRESSEUR PISTON 5.5</t>
  </si>
  <si>
    <t>0946841</t>
  </si>
  <si>
    <t>SIAP - type PAY   n: 597083K
CUVE HORIZONTALE RENNER 250L - 11B - année 1994</t>
  </si>
  <si>
    <t>597083K</t>
  </si>
  <si>
    <t>GI</t>
  </si>
  <si>
    <t xml:space="preserve">
46621 02/12/2025 REQUALIF CUVE</t>
  </si>
  <si>
    <t>NETTOYAGE ARMEMENT</t>
  </si>
  <si>
    <t>COMP RENNER RSB 4 - 4KW - 7.5B
COMPRESSEUR RENNER RSB-4</t>
  </si>
  <si>
    <t>601054</t>
  </si>
  <si>
    <t>PR</t>
  </si>
  <si>
    <t>0364</t>
  </si>
  <si>
    <t>Zone Technique des Granges Hautes
210 038 007 X</t>
  </si>
  <si>
    <t>ATLAS COPCO
type CWC</t>
  </si>
  <si>
    <t>ITR0163617</t>
  </si>
  <si>
    <t>CO INOX SRL</t>
  </si>
  <si>
    <t>9884</t>
  </si>
  <si>
    <t>018236771</t>
  </si>
  <si>
    <t>ATLAS COPCO
COMP ABAC AC 55E 5.5
COMPRESSEUR LE/LF/LT</t>
  </si>
  <si>
    <t>NTI1 - STATION SERVICE</t>
  </si>
  <si>
    <t>ATLAS COPCO
type GA 15 FF</t>
  </si>
  <si>
    <t>Aii234320</t>
  </si>
  <si>
    <t>PAUCHARD ATLAS COPCO G1 15FF
COMP ATLAS GA15FF - 10B
COMPRESSEUR GA11/15/18</t>
  </si>
  <si>
    <t>V8367</t>
  </si>
  <si>
    <t>018270104</t>
  </si>
  <si>
    <t>NTI1 - HALL MOBILITE</t>
  </si>
  <si>
    <t>ATLAS COPCO
type GA 18 FF</t>
  </si>
  <si>
    <t>Aii234323</t>
  </si>
  <si>
    <t>Moteur: ATLAS COPCO G1 15 FF  - Réservoir: PAUCHARD
COMP ATLAS GA18FF - 10B
COMPRESSEUR GA11/15/18</t>
  </si>
  <si>
    <t>V8089</t>
  </si>
  <si>
    <t>018270113</t>
  </si>
  <si>
    <t>LONGVIC 21600</t>
  </si>
  <si>
    <t>HM7</t>
  </si>
  <si>
    <t>PULSAR/C 700-270V TA 40050 à Piston</t>
  </si>
  <si>
    <t>0061168272</t>
  </si>
  <si>
    <t>37769 06/03/2024 QUALIF CUVE</t>
  </si>
  <si>
    <t>n°</t>
  </si>
  <si>
    <t>Marque2</t>
  </si>
  <si>
    <t>Année de mise en service3</t>
  </si>
  <si>
    <t>Marque4</t>
  </si>
  <si>
    <t>n°5</t>
  </si>
  <si>
    <t>Année de mise en service6</t>
  </si>
  <si>
    <t>Nombre7</t>
  </si>
  <si>
    <t>Remplacement en cours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</si>
</sst>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40C]d\-mmm\-yy;@"/>
    <numFmt numFmtId="165" formatCode="0000"/>
  </numFmts>
  <fonts count="45" x14ac:knownFonts="1">
    <font>
      <sz val="11"/>
      <color theme="1"/>
      <name val="Calibri"/>
      <family val="2"/>
      <scheme val="minor"/>
    </font>
    <font>
      <sz val="10"/>
      <name val="Arial"/>
      <family val="2"/>
    </font>
    <font>
      <b/>
      <sz val="14"/>
      <name val="Arial"/>
      <family val="2"/>
    </font>
    <font>
      <sz val="10"/>
      <color theme="1"/>
      <name val="Arial"/>
      <family val="2"/>
    </font>
    <font>
      <b/>
      <sz val="14"/>
      <color theme="1"/>
      <name val="Calibri"/>
      <family val="2"/>
      <scheme val="minor"/>
    </font>
    <font>
      <b/>
      <u/>
      <sz val="11"/>
      <color theme="1"/>
      <name val="Calibri"/>
      <family val="2"/>
      <scheme val="minor"/>
    </font>
    <font>
      <b/>
      <sz val="20"/>
      <color indexed="8"/>
      <name val="Calibri"/>
      <family val="2"/>
    </font>
    <font>
      <b/>
      <sz val="20"/>
      <color theme="1"/>
      <name val="Calibri"/>
      <family val="2"/>
      <scheme val="minor"/>
    </font>
    <font>
      <b/>
      <sz val="14"/>
      <color rgb="FFFF0000"/>
      <name val="Arial"/>
      <family val="2"/>
    </font>
    <font>
      <b/>
      <sz val="10"/>
      <name val="Arial"/>
      <family val="2"/>
    </font>
    <font>
      <b/>
      <sz val="10"/>
      <color indexed="8"/>
      <name val="Arial"/>
      <family val="2"/>
    </font>
    <font>
      <vertAlign val="superscript"/>
      <sz val="11"/>
      <color theme="1"/>
      <name val="Calibri"/>
      <family val="2"/>
      <scheme val="minor"/>
    </font>
    <font>
      <sz val="12"/>
      <color theme="1"/>
      <name val="Calibri"/>
      <family val="2"/>
      <scheme val="minor"/>
    </font>
    <font>
      <b/>
      <sz val="14"/>
      <name val="Calibri"/>
      <family val="2"/>
      <scheme val="minor"/>
    </font>
    <font>
      <sz val="10"/>
      <color theme="1"/>
      <name val="Calibri"/>
      <family val="2"/>
      <scheme val="minor"/>
    </font>
    <font>
      <b/>
      <sz val="10"/>
      <color theme="1"/>
      <name val="Arial"/>
      <family val="2"/>
    </font>
    <font>
      <sz val="10"/>
      <color indexed="8"/>
      <name val="Arial"/>
      <family val="2"/>
    </font>
    <font>
      <sz val="8"/>
      <color theme="1"/>
      <name val="Arial"/>
      <family val="2"/>
    </font>
    <font>
      <b/>
      <sz val="12"/>
      <name val="Arial"/>
      <family val="2"/>
    </font>
    <font>
      <sz val="11"/>
      <color theme="1"/>
      <name val="Arial"/>
      <family val="2"/>
    </font>
    <font>
      <b/>
      <sz val="12"/>
      <color theme="1"/>
      <name val="Arial"/>
      <family val="2"/>
    </font>
    <font>
      <b/>
      <sz val="11"/>
      <color theme="1"/>
      <name val="Arial"/>
      <family val="2"/>
    </font>
    <font>
      <sz val="11"/>
      <name val="Calibri"/>
      <family val="2"/>
      <scheme val="minor"/>
    </font>
    <font>
      <sz val="9"/>
      <color theme="1"/>
      <name val="Arial"/>
      <family val="2"/>
    </font>
    <font>
      <sz val="11"/>
      <name val="Arial"/>
      <family val="2"/>
    </font>
    <font>
      <sz val="10"/>
      <color rgb="FFFF0000"/>
      <name val="Arial"/>
      <family val="2"/>
    </font>
    <font>
      <u/>
      <sz val="10"/>
      <color indexed="12"/>
      <name val="Arial"/>
      <family val="2"/>
    </font>
    <font>
      <sz val="8"/>
      <name val="Arial"/>
      <family val="2"/>
    </font>
    <font>
      <u/>
      <sz val="11"/>
      <color theme="10"/>
      <name val="Calibri"/>
      <family val="2"/>
      <scheme val="minor"/>
    </font>
    <font>
      <sz val="8"/>
      <name val="Calibri"/>
      <family val="2"/>
      <scheme val="minor"/>
    </font>
    <font>
      <b/>
      <sz val="8"/>
      <name val="Arial"/>
      <family val="2"/>
    </font>
    <font>
      <b/>
      <sz val="8"/>
      <name val="Calibri"/>
      <family val="2"/>
      <scheme val="minor"/>
    </font>
    <font>
      <b/>
      <sz val="8"/>
      <color rgb="FFFF0000"/>
      <name val="Calibri"/>
      <family val="2"/>
      <scheme val="minor"/>
    </font>
    <font>
      <strike/>
      <sz val="8"/>
      <name val="Arial"/>
      <family val="2"/>
    </font>
    <font>
      <vertAlign val="superscript"/>
      <sz val="11"/>
      <name val="Calibri"/>
      <family val="2"/>
      <scheme val="minor"/>
    </font>
    <font>
      <b/>
      <sz val="11"/>
      <name val="Arial"/>
      <family val="2"/>
    </font>
    <font>
      <sz val="10"/>
      <name val="Segoe UI"/>
      <family val="2"/>
    </font>
    <font>
      <sz val="14"/>
      <name val="Arial"/>
      <family val="2"/>
    </font>
    <font>
      <sz val="11"/>
      <name val="Calibri"/>
      <family val="2"/>
    </font>
    <font>
      <sz val="11"/>
      <color rgb="FFFF0000"/>
      <name val="Calibri"/>
      <family val="2"/>
      <scheme val="minor"/>
    </font>
    <font>
      <sz val="11"/>
      <color theme="1"/>
      <name val="Calibri"/>
      <family val="2"/>
      <scheme val="minor"/>
    </font>
    <font>
      <b/>
      <sz val="11"/>
      <color theme="1"/>
      <name val="Calibri"/>
      <family val="2"/>
      <scheme val="minor"/>
    </font>
    <font>
      <b/>
      <sz val="11"/>
      <color theme="4" tint="-0.499984740745262"/>
      <name val="Calibri"/>
      <family val="2"/>
      <scheme val="minor"/>
    </font>
    <font>
      <b/>
      <sz val="11"/>
      <name val="Calibri"/>
      <family val="2"/>
      <scheme val="minor"/>
    </font>
    <font>
      <b/>
      <sz val="11"/>
      <color indexed="8"/>
      <name val="Calibri"/>
      <family val="2"/>
      <scheme val="minor"/>
    </font>
  </fonts>
  <fills count="11">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499984740745262"/>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diagonalUp="1"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diagonalUp="1" diagonalDown="1">
      <left style="medium">
        <color indexed="64"/>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diagonalDown="1">
      <left style="medium">
        <color indexed="64"/>
      </left>
      <right style="thin">
        <color indexed="64"/>
      </right>
      <top/>
      <bottom style="thin">
        <color indexed="64"/>
      </bottom>
      <diagonal style="thin">
        <color indexed="64"/>
      </diagonal>
    </border>
    <border diagonalUp="1" diagonalDown="1">
      <left style="thin">
        <color indexed="64"/>
      </left>
      <right style="medium">
        <color indexed="64"/>
      </right>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diagonalUp="1" diagonalDown="1">
      <left style="medium">
        <color indexed="64"/>
      </left>
      <right style="thin">
        <color indexed="64"/>
      </right>
      <top style="medium">
        <color indexed="64"/>
      </top>
      <bottom style="medium">
        <color indexed="64"/>
      </bottom>
      <diagonal style="thin">
        <color indexed="64"/>
      </diagonal>
    </border>
    <border diagonalUp="1" diagonalDown="1">
      <left style="thin">
        <color indexed="64"/>
      </left>
      <right style="medium">
        <color indexed="64"/>
      </right>
      <top style="medium">
        <color indexed="64"/>
      </top>
      <bottom style="medium">
        <color indexed="64"/>
      </bottom>
      <diagonal style="thin">
        <color indexed="64"/>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ck">
        <color indexed="64"/>
      </top>
      <bottom/>
      <diagonal/>
    </border>
    <border>
      <left style="thick">
        <color indexed="64"/>
      </left>
      <right/>
      <top/>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style="medium">
        <color rgb="FFFF0000"/>
      </bottom>
      <diagonal/>
    </border>
    <border>
      <left style="thin">
        <color indexed="64"/>
      </left>
      <right style="thin">
        <color indexed="64"/>
      </right>
      <top style="thin">
        <color indexed="64"/>
      </top>
      <bottom style="medium">
        <color rgb="FFFF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medium">
        <color indexed="64"/>
      </bottom>
      <diagonal/>
    </border>
  </borders>
  <cellStyleXfs count="5">
    <xf numFmtId="0" fontId="0" fillId="0" borderId="0"/>
    <xf numFmtId="0" fontId="1" fillId="0" borderId="0"/>
    <xf numFmtId="0" fontId="1" fillId="0" borderId="0">
      <alignment readingOrder="1"/>
    </xf>
    <xf numFmtId="0" fontId="28" fillId="0" borderId="0" applyNumberFormat="0" applyFill="0" applyBorder="0" applyAlignment="0" applyProtection="0"/>
    <xf numFmtId="43" fontId="40" fillId="0" borderId="0" applyFont="0" applyFill="0" applyBorder="0" applyAlignment="0" applyProtection="0"/>
  </cellStyleXfs>
  <cellXfs count="585">
    <xf numFmtId="0" fontId="0" fillId="0" borderId="0" xfId="0"/>
    <xf numFmtId="49" fontId="0" fillId="0" borderId="0" xfId="0" applyNumberFormat="1" applyAlignment="1">
      <alignment horizontal="center"/>
    </xf>
    <xf numFmtId="0" fontId="0" fillId="0" borderId="0" xfId="0" applyAlignment="1">
      <alignment horizontal="center"/>
    </xf>
    <xf numFmtId="0" fontId="1" fillId="0" borderId="1"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vertical="center" wrapText="1"/>
    </xf>
    <xf numFmtId="0" fontId="0" fillId="0" borderId="0" xfId="0" applyAlignment="1">
      <alignment horizontal="right" vertical="center" wrapText="1"/>
    </xf>
    <xf numFmtId="0" fontId="5" fillId="0" borderId="0" xfId="0" applyFont="1"/>
    <xf numFmtId="0" fontId="0" fillId="0" borderId="0" xfId="0" applyFill="1" applyAlignment="1">
      <alignment horizontal="left" vertical="center"/>
    </xf>
    <xf numFmtId="0" fontId="9" fillId="2" borderId="1" xfId="2" applyFont="1" applyFill="1" applyBorder="1" applyAlignment="1">
      <alignment horizontal="center" vertical="center" wrapText="1"/>
    </xf>
    <xf numFmtId="0" fontId="10" fillId="2" borderId="1" xfId="2" applyFont="1" applyFill="1" applyBorder="1" applyAlignment="1">
      <alignment horizontal="center" vertical="center" wrapText="1"/>
    </xf>
    <xf numFmtId="49" fontId="9" fillId="2" borderId="1" xfId="2" applyNumberFormat="1" applyFont="1" applyFill="1" applyBorder="1" applyAlignment="1">
      <alignment horizontal="center" vertical="center" wrapText="1"/>
    </xf>
    <xf numFmtId="0" fontId="10" fillId="2" borderId="1" xfId="2" applyFont="1" applyFill="1" applyBorder="1" applyAlignment="1">
      <alignment horizontal="left" vertic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0" fillId="0" borderId="0" xfId="0" applyNumberFormat="1" applyAlignment="1">
      <alignment horizontal="center" vertical="center" wrapText="1"/>
    </xf>
    <xf numFmtId="0" fontId="0" fillId="0" borderId="0" xfId="0" applyAlignment="1">
      <alignment horizontal="left" vertical="top" wrapText="1"/>
    </xf>
    <xf numFmtId="0" fontId="12" fillId="0" borderId="0" xfId="0" applyFont="1" applyAlignment="1">
      <alignment horizontal="center"/>
    </xf>
    <xf numFmtId="0" fontId="1" fillId="0" borderId="3" xfId="0" quotePrefix="1" applyFont="1" applyFill="1" applyBorder="1" applyAlignment="1">
      <alignment horizontal="center" vertical="center" wrapText="1"/>
    </xf>
    <xf numFmtId="0" fontId="1" fillId="0" borderId="1" xfId="0" quotePrefix="1"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wrapText="1"/>
    </xf>
    <xf numFmtId="164" fontId="1"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14" fillId="0" borderId="0" xfId="0" applyFont="1"/>
    <xf numFmtId="0" fontId="0" fillId="0" borderId="0" xfId="0" applyBorder="1" applyAlignment="1">
      <alignment horizontal="center" vertical="center" wrapText="1"/>
    </xf>
    <xf numFmtId="0" fontId="0" fillId="0" borderId="0" xfId="0" applyAlignment="1">
      <alignment horizontal="left" vertical="top" wrapText="1"/>
    </xf>
    <xf numFmtId="49" fontId="1" fillId="0" borderId="1" xfId="0" applyNumberFormat="1" applyFont="1" applyFill="1" applyBorder="1" applyAlignment="1">
      <alignment horizontal="center" vertical="center" wrapText="1"/>
    </xf>
    <xf numFmtId="0" fontId="9" fillId="2" borderId="1" xfId="2" applyFont="1" applyFill="1" applyBorder="1" applyAlignment="1">
      <alignment horizontal="center" vertical="center"/>
    </xf>
    <xf numFmtId="0" fontId="3"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49" fontId="0" fillId="0" borderId="0" xfId="0" applyNumberFormat="1" applyFill="1" applyBorder="1" applyAlignment="1">
      <alignment horizontal="center" vertical="center" wrapText="1"/>
    </xf>
    <xf numFmtId="0" fontId="3" fillId="0" borderId="0" xfId="0" applyFont="1" applyFill="1" applyBorder="1" applyAlignment="1">
      <alignment vertical="center" wrapText="1"/>
    </xf>
    <xf numFmtId="0" fontId="0" fillId="0" borderId="0" xfId="0" applyFill="1" applyAlignment="1">
      <alignment horizont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7" fontId="3" fillId="0" borderId="1" xfId="0" applyNumberFormat="1" applyFont="1" applyFill="1" applyBorder="1" applyAlignment="1">
      <alignment horizontal="center" vertical="center"/>
    </xf>
    <xf numFmtId="49" fontId="1" fillId="0" borderId="1" xfId="0" applyNumberFormat="1" applyFont="1" applyBorder="1" applyAlignment="1">
      <alignment horizontal="center" vertical="center" wrapText="1"/>
    </xf>
    <xf numFmtId="0" fontId="9" fillId="2" borderId="1" xfId="2" applyFont="1" applyFill="1" applyBorder="1" applyAlignment="1">
      <alignment horizontal="center" vertical="center"/>
    </xf>
    <xf numFmtId="0" fontId="17" fillId="0" borderId="1"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17" fontId="3" fillId="0"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0" fillId="0" borderId="0" xfId="0" applyAlignment="1">
      <alignment horizontal="left" vertical="top" wrapText="1"/>
    </xf>
    <xf numFmtId="0" fontId="15" fillId="2" borderId="1" xfId="0" applyFont="1" applyFill="1" applyBorder="1" applyAlignment="1">
      <alignment horizontal="center" vertical="center" wrapText="1"/>
    </xf>
    <xf numFmtId="0" fontId="22" fillId="0" borderId="0" xfId="0" applyFont="1" applyAlignment="1">
      <alignment horizontal="center" vertical="center" wrapText="1"/>
    </xf>
    <xf numFmtId="49" fontId="1" fillId="0" borderId="2" xfId="0" applyNumberFormat="1" applyFont="1" applyFill="1" applyBorder="1" applyAlignment="1">
      <alignment horizontal="center" vertical="center" wrapText="1"/>
    </xf>
    <xf numFmtId="14" fontId="3" fillId="0" borderId="0" xfId="0" applyNumberFormat="1" applyFont="1" applyFill="1" applyAlignment="1">
      <alignment horizontal="center"/>
    </xf>
    <xf numFmtId="14" fontId="1" fillId="0"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Alignment="1">
      <alignment horizontal="center" vertical="center" wrapText="1"/>
    </xf>
    <xf numFmtId="14" fontId="3" fillId="0" borderId="0"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49" fontId="19" fillId="3"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9" fillId="2" borderId="1" xfId="2" applyFont="1" applyFill="1" applyBorder="1" applyAlignment="1">
      <alignment horizontal="center" vertical="center"/>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2" fillId="0" borderId="0" xfId="1" applyFont="1" applyFill="1" applyBorder="1" applyAlignment="1">
      <alignment vertical="center"/>
    </xf>
    <xf numFmtId="0" fontId="2" fillId="0" borderId="15" xfId="1" applyFont="1" applyFill="1" applyBorder="1" applyAlignment="1">
      <alignment vertical="center"/>
    </xf>
    <xf numFmtId="0" fontId="0" fillId="0" borderId="0" xfId="0" applyAlignment="1">
      <alignment vertical="top" wrapText="1"/>
    </xf>
    <xf numFmtId="0" fontId="15" fillId="2" borderId="1" xfId="0" applyNumberFormat="1" applyFont="1" applyFill="1" applyBorder="1" applyAlignment="1">
      <alignment horizontal="center" vertical="center" wrapText="1"/>
    </xf>
    <xf numFmtId="0" fontId="10" fillId="2" borderId="12" xfId="2"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0" fontId="0" fillId="0" borderId="0" xfId="0" applyBorder="1" applyAlignment="1">
      <alignment horizontal="left" vertical="top" wrapText="1"/>
    </xf>
    <xf numFmtId="0" fontId="3"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4" fontId="3" fillId="0" borderId="1" xfId="0" applyNumberFormat="1" applyFont="1" applyBorder="1" applyAlignment="1" applyProtection="1">
      <alignment horizontal="left" vertical="top" wrapText="1"/>
      <protection locked="0"/>
    </xf>
    <xf numFmtId="14" fontId="3" fillId="0" borderId="1" xfId="0" applyNumberFormat="1" applyFont="1" applyBorder="1" applyAlignment="1" applyProtection="1">
      <alignment horizontal="left" vertical="top" wrapText="1"/>
      <protection locked="0"/>
    </xf>
    <xf numFmtId="0" fontId="26" fillId="0" borderId="1" xfId="0" applyFont="1" applyBorder="1" applyAlignment="1" applyProtection="1">
      <alignment horizontal="left" vertical="top" wrapText="1"/>
      <protection locked="0"/>
    </xf>
    <xf numFmtId="2" fontId="3" fillId="0" borderId="1" xfId="0" applyNumberFormat="1" applyFont="1" applyBorder="1" applyAlignment="1" applyProtection="1">
      <alignment horizontal="left" vertical="top" wrapText="1"/>
      <protection locked="0"/>
    </xf>
    <xf numFmtId="0" fontId="9" fillId="2" borderId="1" xfId="0" applyFont="1" applyFill="1" applyBorder="1" applyAlignment="1">
      <alignment horizontal="center" vertical="center" wrapText="1"/>
    </xf>
    <xf numFmtId="14" fontId="9" fillId="2" borderId="1" xfId="0" applyNumberFormat="1" applyFont="1" applyFill="1" applyBorder="1" applyAlignment="1">
      <alignment horizontal="center" vertical="center" wrapText="1"/>
    </xf>
    <xf numFmtId="0" fontId="0" fillId="0" borderId="0" xfId="0"/>
    <xf numFmtId="0" fontId="0" fillId="0" borderId="0" xfId="0"/>
    <xf numFmtId="0" fontId="3" fillId="0" borderId="0"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0" fillId="0" borderId="0" xfId="0" applyBorder="1" applyAlignment="1">
      <alignment horizontal="center" vertical="center" wrapText="1"/>
    </xf>
    <xf numFmtId="0" fontId="1" fillId="0" borderId="1" xfId="0" applyFont="1" applyBorder="1" applyAlignment="1">
      <alignment horizontal="left" vertical="top" wrapText="1"/>
    </xf>
    <xf numFmtId="0" fontId="22" fillId="0" borderId="0" xfId="0" applyFont="1"/>
    <xf numFmtId="0" fontId="19" fillId="0" borderId="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24" fillId="3" borderId="0" xfId="0" applyFont="1" applyFill="1" applyBorder="1" applyAlignment="1">
      <alignment horizontal="center" vertical="center" wrapText="1"/>
    </xf>
    <xf numFmtId="49" fontId="24" fillId="3" borderId="0"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0" fillId="0" borderId="23" xfId="0" applyBorder="1" applyAlignment="1">
      <alignment horizontal="center" vertical="center" wrapText="1"/>
    </xf>
    <xf numFmtId="14" fontId="3" fillId="4"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9" fillId="2" borderId="2" xfId="2" applyFont="1" applyFill="1" applyBorder="1" applyAlignment="1">
      <alignment horizontal="center" vertical="center" wrapText="1"/>
    </xf>
    <xf numFmtId="49" fontId="9" fillId="2" borderId="2" xfId="2" applyNumberFormat="1" applyFont="1" applyFill="1" applyBorder="1" applyAlignment="1">
      <alignment horizontal="center" vertical="center" wrapText="1"/>
    </xf>
    <xf numFmtId="0" fontId="10" fillId="2" borderId="2" xfId="2" applyFont="1" applyFill="1" applyBorder="1" applyAlignment="1">
      <alignment horizontal="center" vertical="center" wrapText="1"/>
    </xf>
    <xf numFmtId="0" fontId="15" fillId="2" borderId="2" xfId="0" applyFont="1" applyFill="1" applyBorder="1" applyAlignment="1">
      <alignment horizontal="center" vertical="center" wrapText="1"/>
    </xf>
    <xf numFmtId="0" fontId="10" fillId="2" borderId="21" xfId="2" applyFont="1" applyFill="1"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0" fillId="2" borderId="1" xfId="2" applyFont="1" applyFill="1" applyBorder="1" applyAlignment="1">
      <alignment horizontal="center" vertical="center" wrapText="1"/>
    </xf>
    <xf numFmtId="0" fontId="10" fillId="2" borderId="2" xfId="2" applyFont="1" applyFill="1" applyBorder="1" applyAlignment="1">
      <alignment horizontal="center" vertical="center" wrapText="1"/>
    </xf>
    <xf numFmtId="0" fontId="15" fillId="2"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14" fontId="3"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3" fillId="0" borderId="2" xfId="1" applyFont="1" applyBorder="1" applyAlignment="1">
      <alignment vertical="center"/>
    </xf>
    <xf numFmtId="0" fontId="13" fillId="0" borderId="2" xfId="1" applyFont="1" applyBorder="1" applyAlignment="1">
      <alignment horizontal="center" vertical="center"/>
    </xf>
    <xf numFmtId="0" fontId="15" fillId="2" borderId="30" xfId="0" applyFont="1" applyFill="1" applyBorder="1" applyAlignment="1">
      <alignment horizontal="center" vertical="center"/>
    </xf>
    <xf numFmtId="0" fontId="9" fillId="2" borderId="31" xfId="2" applyFont="1" applyFill="1" applyBorder="1" applyAlignment="1">
      <alignment horizontal="center" vertical="center" wrapText="1"/>
    </xf>
    <xf numFmtId="0" fontId="9" fillId="2" borderId="32" xfId="2" applyFont="1" applyFill="1" applyBorder="1" applyAlignment="1">
      <alignment horizontal="center" vertical="center" wrapText="1"/>
    </xf>
    <xf numFmtId="49" fontId="9" fillId="2" borderId="32" xfId="2" applyNumberFormat="1" applyFont="1" applyFill="1" applyBorder="1" applyAlignment="1">
      <alignment horizontal="center" vertical="center" wrapText="1"/>
    </xf>
    <xf numFmtId="49" fontId="9" fillId="2" borderId="33" xfId="2" applyNumberFormat="1" applyFont="1" applyFill="1" applyBorder="1" applyAlignment="1">
      <alignment horizontal="center" vertical="center" wrapText="1"/>
    </xf>
    <xf numFmtId="0" fontId="9" fillId="2" borderId="34" xfId="2" applyFont="1" applyFill="1" applyBorder="1" applyAlignment="1">
      <alignment horizontal="center" vertical="center"/>
    </xf>
    <xf numFmtId="0" fontId="10" fillId="2" borderId="35" xfId="2" applyFont="1" applyFill="1" applyBorder="1" applyAlignment="1">
      <alignment horizontal="center"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wrapText="1"/>
    </xf>
    <xf numFmtId="0" fontId="15" fillId="2" borderId="36" xfId="0" applyFont="1" applyFill="1" applyBorder="1" applyAlignment="1">
      <alignment horizontal="center" vertical="center"/>
    </xf>
    <xf numFmtId="0" fontId="15" fillId="2" borderId="35" xfId="0" applyFont="1" applyFill="1" applyBorder="1" applyAlignment="1">
      <alignment horizontal="center" vertical="center"/>
    </xf>
    <xf numFmtId="0" fontId="10" fillId="2" borderId="31" xfId="2" applyFont="1" applyFill="1" applyBorder="1" applyAlignment="1">
      <alignment horizontal="center" vertical="center" wrapText="1"/>
    </xf>
    <xf numFmtId="0" fontId="10" fillId="2" borderId="33" xfId="2" applyFont="1" applyFill="1" applyBorder="1" applyAlignment="1">
      <alignment horizontal="center" vertical="center" wrapText="1"/>
    </xf>
    <xf numFmtId="0" fontId="10" fillId="2" borderId="37" xfId="2" applyFont="1" applyFill="1" applyBorder="1" applyAlignment="1">
      <alignment horizontal="center" vertical="center" wrapText="1"/>
    </xf>
    <xf numFmtId="49" fontId="3" fillId="0" borderId="25"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41" xfId="0" applyFont="1" applyBorder="1" applyAlignment="1">
      <alignment horizontal="center" vertical="center" wrapText="1"/>
    </xf>
    <xf numFmtId="0" fontId="0" fillId="0" borderId="42" xfId="0" applyBorder="1" applyAlignment="1">
      <alignment vertical="center"/>
    </xf>
    <xf numFmtId="0" fontId="0" fillId="0" borderId="43" xfId="0" applyBorder="1" applyAlignment="1">
      <alignment vertical="center"/>
    </xf>
    <xf numFmtId="0" fontId="3" fillId="0" borderId="29" xfId="0" applyFont="1" applyBorder="1" applyAlignment="1">
      <alignment horizontal="center" vertical="center" wrapText="1"/>
    </xf>
    <xf numFmtId="0" fontId="0" fillId="0" borderId="44" xfId="0" applyBorder="1" applyAlignment="1">
      <alignment vertical="center"/>
    </xf>
    <xf numFmtId="49" fontId="3" fillId="0" borderId="24" xfId="0" applyNumberFormat="1" applyFont="1" applyBorder="1" applyAlignment="1">
      <alignment horizontal="center" vertical="center" wrapText="1"/>
    </xf>
    <xf numFmtId="14" fontId="3" fillId="0" borderId="25" xfId="0" applyNumberFormat="1" applyFont="1" applyBorder="1" applyAlignment="1">
      <alignment horizontal="center" vertical="center" wrapText="1"/>
    </xf>
    <xf numFmtId="14" fontId="3" fillId="0" borderId="26" xfId="0" applyNumberFormat="1" applyFont="1" applyBorder="1" applyAlignment="1">
      <alignment horizontal="center" vertical="center" wrapText="1"/>
    </xf>
    <xf numFmtId="14" fontId="3" fillId="0" borderId="24" xfId="0" applyNumberFormat="1" applyFont="1" applyBorder="1" applyAlignment="1">
      <alignment horizontal="center" vertical="center"/>
    </xf>
    <xf numFmtId="0" fontId="3" fillId="0" borderId="43" xfId="0"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47" xfId="0" applyNumberFormat="1" applyFont="1" applyBorder="1" applyAlignment="1">
      <alignment horizontal="center" vertical="center" wrapText="1"/>
    </xf>
    <xf numFmtId="0" fontId="3" fillId="0" borderId="48" xfId="0" applyFont="1" applyBorder="1" applyAlignment="1">
      <alignment horizontal="center" vertical="center" wrapText="1"/>
    </xf>
    <xf numFmtId="0" fontId="3" fillId="0" borderId="47" xfId="0" applyFont="1" applyBorder="1" applyAlignment="1">
      <alignment horizontal="center" vertical="center" wrapText="1"/>
    </xf>
    <xf numFmtId="0" fontId="0" fillId="0" borderId="49" xfId="0" applyBorder="1" applyAlignment="1">
      <alignment vertical="center"/>
    </xf>
    <xf numFmtId="0" fontId="0" fillId="0" borderId="50" xfId="0" applyBorder="1" applyAlignment="1">
      <alignment vertical="center"/>
    </xf>
    <xf numFmtId="0" fontId="3" fillId="0" borderId="51" xfId="0" applyFont="1" applyBorder="1" applyAlignment="1">
      <alignment horizontal="center" vertical="center" wrapText="1"/>
    </xf>
    <xf numFmtId="49" fontId="3" fillId="0" borderId="48" xfId="0" applyNumberFormat="1" applyFont="1" applyBorder="1" applyAlignment="1">
      <alignment horizontal="center" vertical="center" wrapText="1"/>
    </xf>
    <xf numFmtId="14" fontId="3" fillId="0" borderId="48" xfId="0" applyNumberFormat="1" applyFont="1" applyBorder="1" applyAlignment="1">
      <alignment horizontal="center" vertical="center"/>
    </xf>
    <xf numFmtId="0" fontId="3" fillId="0" borderId="50" xfId="0" applyFont="1" applyBorder="1" applyAlignment="1">
      <alignment horizontal="center" vertical="center"/>
    </xf>
    <xf numFmtId="0" fontId="0" fillId="0" borderId="17" xfId="0" applyBorder="1" applyAlignment="1">
      <alignment vertical="center"/>
    </xf>
    <xf numFmtId="14" fontId="3" fillId="0" borderId="47"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0" fontId="3"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49" fontId="3" fillId="0" borderId="31" xfId="0" applyNumberFormat="1" applyFont="1" applyBorder="1" applyAlignment="1">
      <alignment horizontal="center" vertical="center" wrapText="1"/>
    </xf>
    <xf numFmtId="0" fontId="3" fillId="5" borderId="32" xfId="0" applyFont="1" applyFill="1" applyBorder="1" applyAlignment="1">
      <alignment horizontal="center" vertical="center"/>
    </xf>
    <xf numFmtId="0" fontId="3" fillId="5" borderId="31" xfId="0" applyFont="1" applyFill="1" applyBorder="1" applyAlignment="1">
      <alignment horizontal="center" vertical="center"/>
    </xf>
    <xf numFmtId="0" fontId="3" fillId="5" borderId="33" xfId="0" applyFont="1" applyFill="1" applyBorder="1" applyAlignment="1">
      <alignment horizontal="center" vertical="center"/>
    </xf>
    <xf numFmtId="0" fontId="1" fillId="0" borderId="25" xfId="0" applyFont="1" applyBorder="1" applyAlignment="1">
      <alignment horizontal="center" vertical="center" wrapText="1"/>
    </xf>
    <xf numFmtId="0" fontId="3" fillId="0" borderId="30" xfId="0" applyFont="1" applyBorder="1" applyAlignment="1">
      <alignment horizontal="center" vertical="center" wrapText="1"/>
    </xf>
    <xf numFmtId="14" fontId="3" fillId="0" borderId="24" xfId="0" applyNumberFormat="1" applyFont="1" applyBorder="1" applyAlignment="1">
      <alignment horizontal="center" vertical="center" wrapText="1"/>
    </xf>
    <xf numFmtId="14" fontId="3" fillId="0" borderId="26" xfId="0" applyNumberFormat="1" applyFont="1" applyBorder="1" applyAlignment="1">
      <alignment horizontal="center" vertical="center"/>
    </xf>
    <xf numFmtId="0" fontId="3" fillId="0" borderId="56" xfId="0" applyFont="1" applyBorder="1" applyAlignment="1">
      <alignment horizontal="center" vertical="center" wrapText="1"/>
    </xf>
    <xf numFmtId="14" fontId="3" fillId="0" borderId="57" xfId="0" applyNumberFormat="1" applyFont="1" applyBorder="1" applyAlignment="1">
      <alignment horizontal="center" vertical="center" wrapText="1"/>
    </xf>
    <xf numFmtId="14" fontId="3" fillId="0" borderId="3" xfId="0" applyNumberFormat="1" applyFont="1" applyBorder="1" applyAlignment="1">
      <alignment horizontal="center" vertical="center" wrapText="1"/>
    </xf>
    <xf numFmtId="14" fontId="3" fillId="0" borderId="48" xfId="0" applyNumberFormat="1" applyFont="1" applyBorder="1" applyAlignment="1">
      <alignment horizontal="center" vertical="center" wrapText="1"/>
    </xf>
    <xf numFmtId="14" fontId="3" fillId="0" borderId="47" xfId="0" applyNumberFormat="1" applyFont="1" applyBorder="1" applyAlignment="1">
      <alignment horizontal="center" vertical="center"/>
    </xf>
    <xf numFmtId="0" fontId="3" fillId="5" borderId="1" xfId="0" applyFont="1" applyFill="1" applyBorder="1" applyAlignment="1">
      <alignment horizontal="center" vertical="center"/>
    </xf>
    <xf numFmtId="0" fontId="3" fillId="5" borderId="48" xfId="0" applyFont="1" applyFill="1" applyBorder="1" applyAlignment="1">
      <alignment horizontal="center" vertical="center"/>
    </xf>
    <xf numFmtId="0" fontId="3" fillId="5" borderId="47" xfId="0" applyFont="1" applyFill="1" applyBorder="1" applyAlignment="1">
      <alignment horizontal="center" vertical="center"/>
    </xf>
    <xf numFmtId="0" fontId="3" fillId="0" borderId="49" xfId="0" applyFont="1" applyBorder="1" applyAlignment="1">
      <alignment horizontal="center" vertical="center"/>
    </xf>
    <xf numFmtId="0" fontId="3" fillId="0" borderId="35" xfId="0" applyFont="1" applyBorder="1" applyAlignment="1">
      <alignment horizontal="center" vertical="center" wrapText="1"/>
    </xf>
    <xf numFmtId="0" fontId="0" fillId="0" borderId="59" xfId="0" applyBorder="1" applyAlignment="1">
      <alignment vertical="center"/>
    </xf>
    <xf numFmtId="0" fontId="0" fillId="0" borderId="60" xfId="0" applyBorder="1" applyAlignment="1">
      <alignment vertical="center"/>
    </xf>
    <xf numFmtId="14" fontId="3" fillId="0" borderId="31" xfId="0" applyNumberFormat="1"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49" fontId="3" fillId="0" borderId="63" xfId="0" applyNumberFormat="1" applyFont="1" applyBorder="1" applyAlignment="1">
      <alignment horizontal="center" vertical="center" wrapText="1"/>
    </xf>
    <xf numFmtId="49" fontId="3" fillId="0" borderId="64" xfId="0" applyNumberFormat="1" applyFont="1" applyBorder="1" applyAlignment="1">
      <alignment horizontal="center" vertical="center" wrapText="1"/>
    </xf>
    <xf numFmtId="49" fontId="16" fillId="0" borderId="62" xfId="0" applyNumberFormat="1" applyFont="1" applyBorder="1" applyAlignment="1">
      <alignment horizontal="center" vertical="center" wrapText="1"/>
    </xf>
    <xf numFmtId="0" fontId="1" fillId="0" borderId="63" xfId="0" applyFont="1" applyBorder="1" applyAlignment="1">
      <alignment horizontal="center" vertical="center" wrapText="1"/>
    </xf>
    <xf numFmtId="49" fontId="16" fillId="0" borderId="63" xfId="0" applyNumberFormat="1" applyFont="1" applyBorder="1" applyAlignment="1">
      <alignment horizontal="center" vertical="center" wrapText="1"/>
    </xf>
    <xf numFmtId="0" fontId="3" fillId="0" borderId="64" xfId="0" applyFont="1" applyBorder="1" applyAlignment="1">
      <alignment horizontal="center" vertical="center" wrapText="1"/>
    </xf>
    <xf numFmtId="0" fontId="0" fillId="0" borderId="65" xfId="0" applyBorder="1" applyAlignment="1">
      <alignment vertical="center"/>
    </xf>
    <xf numFmtId="0" fontId="0" fillId="0" borderId="66" xfId="0" applyBorder="1" applyAlignment="1">
      <alignment vertical="center"/>
    </xf>
    <xf numFmtId="0" fontId="3" fillId="0" borderId="67" xfId="0" applyFont="1" applyBorder="1" applyAlignment="1">
      <alignment horizontal="center" vertical="center" wrapText="1"/>
    </xf>
    <xf numFmtId="0" fontId="0" fillId="0" borderId="68" xfId="0" applyBorder="1" applyAlignment="1">
      <alignment vertical="center"/>
    </xf>
    <xf numFmtId="0" fontId="0" fillId="0" borderId="69" xfId="0" applyBorder="1" applyAlignment="1">
      <alignment vertical="center"/>
    </xf>
    <xf numFmtId="14" fontId="3" fillId="0" borderId="62" xfId="0" applyNumberFormat="1" applyFont="1" applyBorder="1" applyAlignment="1">
      <alignment horizontal="center" vertical="center" wrapText="1"/>
    </xf>
    <xf numFmtId="14" fontId="3" fillId="0" borderId="63" xfId="0" applyNumberFormat="1" applyFont="1" applyBorder="1" applyAlignment="1">
      <alignment horizontal="center" vertical="center" wrapText="1"/>
    </xf>
    <xf numFmtId="14" fontId="3" fillId="0" borderId="62" xfId="0" applyNumberFormat="1" applyFont="1" applyBorder="1" applyAlignment="1">
      <alignment horizontal="center" vertical="center"/>
    </xf>
    <xf numFmtId="0" fontId="3" fillId="0" borderId="69" xfId="0" applyFont="1" applyBorder="1" applyAlignment="1">
      <alignment horizontal="center" vertical="center"/>
    </xf>
    <xf numFmtId="49" fontId="3" fillId="0" borderId="3" xfId="0" applyNumberFormat="1" applyFont="1" applyBorder="1" applyAlignment="1">
      <alignment horizontal="center" vertical="center" wrapText="1"/>
    </xf>
    <xf numFmtId="49" fontId="3" fillId="0" borderId="70" xfId="0" applyNumberFormat="1" applyFont="1" applyBorder="1" applyAlignment="1">
      <alignment horizontal="center" vertical="center" wrapText="1"/>
    </xf>
    <xf numFmtId="49" fontId="16" fillId="0" borderId="57"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6" fillId="0" borderId="3" xfId="0" applyNumberFormat="1"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4" fontId="3" fillId="0" borderId="57" xfId="0" applyNumberFormat="1" applyFont="1" applyBorder="1" applyAlignment="1">
      <alignment horizontal="center" vertical="center"/>
    </xf>
    <xf numFmtId="14" fontId="3" fillId="0" borderId="70" xfId="0" applyNumberFormat="1" applyFont="1" applyBorder="1" applyAlignment="1">
      <alignment horizontal="center" vertical="center"/>
    </xf>
    <xf numFmtId="49" fontId="16" fillId="0" borderId="52" xfId="0" applyNumberFormat="1" applyFont="1" applyBorder="1" applyAlignment="1">
      <alignment horizontal="center" vertical="center" wrapText="1"/>
    </xf>
    <xf numFmtId="49" fontId="16" fillId="0" borderId="32" xfId="0" applyNumberFormat="1" applyFont="1" applyBorder="1" applyAlignment="1">
      <alignment horizontal="center" vertical="center" wrapText="1"/>
    </xf>
    <xf numFmtId="14" fontId="16" fillId="0" borderId="33" xfId="0" applyNumberFormat="1" applyFont="1" applyBorder="1" applyAlignment="1">
      <alignment horizontal="center" vertical="center" wrapText="1"/>
    </xf>
    <xf numFmtId="0" fontId="3" fillId="0" borderId="37" xfId="0" applyFont="1" applyBorder="1" applyAlignment="1">
      <alignment horizontal="center" vertical="center" wrapText="1"/>
    </xf>
    <xf numFmtId="14" fontId="3" fillId="0" borderId="31" xfId="0" applyNumberFormat="1" applyFont="1" applyBorder="1" applyAlignment="1">
      <alignment horizontal="center" vertical="center" wrapText="1"/>
    </xf>
    <xf numFmtId="14" fontId="3" fillId="0" borderId="32" xfId="0" applyNumberFormat="1" applyFont="1" applyBorder="1" applyAlignment="1">
      <alignment horizontal="center" vertical="center" wrapText="1"/>
    </xf>
    <xf numFmtId="0" fontId="3" fillId="0" borderId="31" xfId="0" applyFont="1" applyBorder="1" applyAlignment="1">
      <alignment horizontal="center" vertical="center"/>
    </xf>
    <xf numFmtId="0" fontId="3" fillId="0" borderId="60" xfId="0" applyFont="1" applyBorder="1" applyAlignment="1">
      <alignment horizontal="center" vertical="center"/>
    </xf>
    <xf numFmtId="0" fontId="27" fillId="0" borderId="1" xfId="0" quotePrefix="1" applyFont="1" applyFill="1" applyBorder="1" applyAlignment="1">
      <alignment horizontal="center" vertical="center" wrapText="1"/>
    </xf>
    <xf numFmtId="0" fontId="27" fillId="0" borderId="12" xfId="0" applyFont="1" applyFill="1" applyBorder="1" applyAlignment="1">
      <alignment horizontal="center" vertical="center" wrapText="1"/>
    </xf>
    <xf numFmtId="0" fontId="29" fillId="0" borderId="73" xfId="0" applyFont="1" applyFill="1" applyBorder="1"/>
    <xf numFmtId="14" fontId="27" fillId="0" borderId="74" xfId="0" applyNumberFormat="1" applyFont="1" applyFill="1" applyBorder="1" applyAlignment="1" applyProtection="1">
      <alignment horizontal="center" vertical="center" wrapText="1"/>
      <protection locked="0"/>
    </xf>
    <xf numFmtId="0" fontId="27" fillId="0" borderId="14" xfId="0" applyFont="1" applyFill="1" applyBorder="1" applyAlignment="1">
      <alignment horizontal="center" vertical="center" wrapText="1"/>
    </xf>
    <xf numFmtId="4" fontId="27" fillId="0" borderId="12" xfId="0" applyNumberFormat="1" applyFont="1" applyFill="1" applyBorder="1" applyAlignment="1" applyProtection="1">
      <alignment horizontal="center" vertical="center" wrapText="1"/>
      <protection locked="0"/>
    </xf>
    <xf numFmtId="0" fontId="27" fillId="0" borderId="75" xfId="0" applyFont="1" applyFill="1" applyBorder="1" applyAlignment="1">
      <alignment horizontal="center" vertical="center" wrapText="1"/>
    </xf>
    <xf numFmtId="0" fontId="27" fillId="0" borderId="74" xfId="0" applyFont="1" applyFill="1" applyBorder="1" applyAlignment="1">
      <alignment horizontal="center" vertical="center" wrapText="1"/>
    </xf>
    <xf numFmtId="0" fontId="27" fillId="0" borderId="76" xfId="0" applyFont="1" applyFill="1" applyBorder="1" applyAlignment="1">
      <alignment horizontal="center" vertical="center" wrapText="1"/>
    </xf>
    <xf numFmtId="0" fontId="27" fillId="0" borderId="13" xfId="0" applyFont="1" applyFill="1" applyBorder="1" applyAlignment="1">
      <alignment horizontal="center" vertical="center" wrapText="1"/>
    </xf>
    <xf numFmtId="14" fontId="30" fillId="0" borderId="76" xfId="0" applyNumberFormat="1" applyFont="1" applyFill="1" applyBorder="1" applyAlignment="1">
      <alignment horizontal="center" vertical="center" wrapText="1"/>
    </xf>
    <xf numFmtId="14" fontId="27" fillId="0" borderId="74" xfId="0" applyNumberFormat="1" applyFont="1" applyFill="1" applyBorder="1" applyAlignment="1">
      <alignment horizontal="center" vertical="center" wrapText="1"/>
    </xf>
    <xf numFmtId="14" fontId="27" fillId="0" borderId="14" xfId="0" applyNumberFormat="1" applyFont="1" applyFill="1" applyBorder="1" applyAlignment="1">
      <alignment horizontal="center" vertical="center" wrapText="1"/>
    </xf>
    <xf numFmtId="0" fontId="29" fillId="0" borderId="0" xfId="0" applyFont="1"/>
    <xf numFmtId="0" fontId="30" fillId="0" borderId="76" xfId="0" applyFont="1" applyFill="1" applyBorder="1" applyAlignment="1">
      <alignment horizontal="center" vertical="center" wrapText="1"/>
    </xf>
    <xf numFmtId="0" fontId="30" fillId="0" borderId="1" xfId="0" applyFont="1" applyFill="1" applyBorder="1" applyAlignment="1">
      <alignment horizontal="center" vertical="center" wrapText="1"/>
    </xf>
    <xf numFmtId="14" fontId="30" fillId="0" borderId="74" xfId="0" applyNumberFormat="1" applyFont="1" applyFill="1" applyBorder="1" applyAlignment="1" applyProtection="1">
      <alignment horizontal="center" vertical="center" wrapText="1"/>
      <protection locked="0"/>
    </xf>
    <xf numFmtId="0" fontId="31" fillId="0" borderId="14" xfId="0" applyFont="1" applyFill="1" applyBorder="1" applyAlignment="1">
      <alignment horizontal="center" vertical="center" wrapText="1"/>
    </xf>
    <xf numFmtId="0" fontId="29" fillId="0" borderId="14" xfId="0" applyFont="1" applyFill="1" applyBorder="1" applyAlignment="1">
      <alignment horizontal="center" vertical="center"/>
    </xf>
    <xf numFmtId="14" fontId="30" fillId="0" borderId="76" xfId="0" applyNumberFormat="1" applyFont="1" applyFill="1" applyBorder="1" applyAlignment="1" applyProtection="1">
      <alignment horizontal="center" vertical="center" wrapText="1"/>
      <protection locked="0"/>
    </xf>
    <xf numFmtId="0" fontId="32" fillId="0" borderId="1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1" xfId="0" quotePrefix="1" applyFont="1" applyBorder="1" applyAlignment="1">
      <alignment horizontal="center" vertical="center" wrapText="1"/>
    </xf>
    <xf numFmtId="0" fontId="27" fillId="0" borderId="12" xfId="0" applyFont="1" applyBorder="1" applyAlignment="1">
      <alignment horizontal="center" vertical="center" wrapText="1"/>
    </xf>
    <xf numFmtId="4" fontId="33" fillId="0" borderId="12" xfId="0" applyNumberFormat="1" applyFont="1" applyFill="1" applyBorder="1" applyAlignment="1" applyProtection="1">
      <alignment horizontal="center" vertical="center" wrapText="1"/>
      <protection locked="0"/>
    </xf>
    <xf numFmtId="0" fontId="27" fillId="3" borderId="2" xfId="0" applyFont="1" applyFill="1" applyBorder="1" applyAlignment="1">
      <alignment horizontal="center" vertical="center" wrapText="1"/>
    </xf>
    <xf numFmtId="0" fontId="27" fillId="0" borderId="76" xfId="0" applyFont="1" applyBorder="1" applyAlignment="1">
      <alignment horizontal="center" vertical="center" wrapText="1"/>
    </xf>
    <xf numFmtId="0" fontId="29" fillId="0" borderId="14" xfId="0" applyFont="1" applyFill="1" applyBorder="1" applyAlignment="1">
      <alignment horizontal="center" vertical="center" wrapText="1"/>
    </xf>
    <xf numFmtId="0" fontId="27" fillId="3" borderId="16" xfId="0" applyFont="1" applyFill="1" applyBorder="1" applyAlignment="1">
      <alignment horizontal="center" vertical="center" wrapText="1"/>
    </xf>
    <xf numFmtId="14" fontId="27" fillId="0" borderId="76" xfId="0" applyNumberFormat="1" applyFont="1" applyFill="1" applyBorder="1" applyAlignment="1">
      <alignment horizontal="center" vertical="center" wrapText="1"/>
    </xf>
    <xf numFmtId="0" fontId="29" fillId="0" borderId="73" xfId="0" applyFont="1" applyBorder="1"/>
    <xf numFmtId="0" fontId="29" fillId="0" borderId="76" xfId="0" applyFont="1" applyFill="1" applyBorder="1"/>
    <xf numFmtId="0" fontId="27" fillId="0" borderId="73" xfId="0" applyFont="1" applyBorder="1" applyAlignment="1">
      <alignment horizontal="center" vertical="center" wrapText="1"/>
    </xf>
    <xf numFmtId="14" fontId="27" fillId="0" borderId="76" xfId="0" applyNumberFormat="1" applyFont="1" applyFill="1" applyBorder="1" applyAlignment="1" applyProtection="1">
      <alignment horizontal="center" vertical="center" wrapText="1"/>
      <protection locked="0"/>
    </xf>
    <xf numFmtId="0" fontId="1" fillId="0" borderId="1" xfId="0" quotePrefix="1" applyFont="1" applyBorder="1" applyAlignment="1">
      <alignment horizontal="center" vertical="center" wrapText="1"/>
    </xf>
    <xf numFmtId="14" fontId="1" fillId="0" borderId="1" xfId="0" applyNumberFormat="1" applyFont="1" applyBorder="1" applyAlignment="1" applyProtection="1">
      <alignment horizontal="center" vertical="center" wrapText="1"/>
      <protection locked="0"/>
    </xf>
    <xf numFmtId="4" fontId="1" fillId="0" borderId="1" xfId="0" applyNumberFormat="1" applyFont="1" applyBorder="1" applyAlignment="1" applyProtection="1">
      <alignment horizontal="center" vertical="center" wrapText="1"/>
      <protection locked="0"/>
    </xf>
    <xf numFmtId="14"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2" fillId="0" borderId="0" xfId="0" applyFont="1" applyAlignment="1">
      <alignment horizontal="left" vertical="top" wrapText="1"/>
    </xf>
    <xf numFmtId="49" fontId="1" fillId="0" borderId="2" xfId="0" applyNumberFormat="1" applyFont="1" applyFill="1" applyBorder="1" applyAlignment="1">
      <alignment horizontal="center" vertical="center" wrapText="1"/>
    </xf>
    <xf numFmtId="0" fontId="1" fillId="0" borderId="12" xfId="0" applyFont="1" applyFill="1" applyBorder="1" applyAlignment="1">
      <alignment horizontal="center" vertical="center" wrapText="1"/>
    </xf>
    <xf numFmtId="0" fontId="22" fillId="0" borderId="1" xfId="0" applyFont="1" applyBorder="1" applyAlignment="1">
      <alignment horizontal="center" vertical="center" wrapText="1"/>
    </xf>
    <xf numFmtId="14" fontId="1" fillId="0" borderId="12" xfId="0" applyNumberFormat="1" applyFont="1" applyBorder="1" applyAlignment="1">
      <alignment horizontal="center" vertical="center" wrapText="1"/>
    </xf>
    <xf numFmtId="14" fontId="1" fillId="0" borderId="12"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14" fontId="1" fillId="0" borderId="21" xfId="0" applyNumberFormat="1" applyFont="1" applyFill="1" applyBorder="1" applyAlignment="1">
      <alignment horizontal="center" vertical="center" wrapText="1"/>
    </xf>
    <xf numFmtId="0" fontId="22" fillId="0" borderId="2" xfId="0" applyFont="1" applyBorder="1" applyAlignment="1">
      <alignment horizontal="center" vertical="center" wrapText="1"/>
    </xf>
    <xf numFmtId="0" fontId="1" fillId="0" borderId="16"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22" fillId="0" borderId="23" xfId="0" applyFont="1" applyBorder="1" applyAlignment="1">
      <alignment horizontal="center" vertical="center" wrapText="1"/>
    </xf>
    <xf numFmtId="0" fontId="3" fillId="0" borderId="3" xfId="0" applyFont="1" applyBorder="1" applyAlignment="1">
      <alignment horizontal="center" vertical="center"/>
    </xf>
    <xf numFmtId="49" fontId="17" fillId="0"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3" fillId="0" borderId="70" xfId="0" applyNumberFormat="1" applyFont="1" applyFill="1" applyBorder="1" applyAlignment="1">
      <alignment horizontal="center" vertical="center" wrapText="1"/>
    </xf>
    <xf numFmtId="14" fontId="25" fillId="0" borderId="1" xfId="0" applyNumberFormat="1" applyFont="1" applyFill="1" applyBorder="1" applyAlignment="1">
      <alignment horizontal="center" vertical="center" wrapText="1"/>
    </xf>
    <xf numFmtId="14" fontId="3" fillId="0" borderId="47" xfId="0" applyNumberFormat="1" applyFont="1" applyFill="1" applyBorder="1" applyAlignment="1">
      <alignment horizontal="center" vertical="center" wrapText="1"/>
    </xf>
    <xf numFmtId="14" fontId="25" fillId="0" borderId="47" xfId="0" applyNumberFormat="1" applyFont="1" applyFill="1" applyBorder="1" applyAlignment="1">
      <alignment horizontal="center" vertical="center" wrapText="1"/>
    </xf>
    <xf numFmtId="14" fontId="3" fillId="0" borderId="47" xfId="0" applyNumberFormat="1" applyFont="1" applyFill="1" applyBorder="1" applyAlignment="1">
      <alignment vertical="center" wrapText="1"/>
    </xf>
    <xf numFmtId="14" fontId="1" fillId="0" borderId="47" xfId="0" applyNumberFormat="1" applyFont="1" applyFill="1" applyBorder="1" applyAlignment="1">
      <alignment horizontal="center" vertical="center" wrapText="1"/>
    </xf>
    <xf numFmtId="0" fontId="3" fillId="0" borderId="32" xfId="0" applyFont="1" applyBorder="1" applyAlignment="1">
      <alignment horizontal="center" vertical="center"/>
    </xf>
    <xf numFmtId="0" fontId="3" fillId="0" borderId="32"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4" fillId="0" borderId="32" xfId="0" applyFont="1" applyFill="1" applyBorder="1" applyAlignment="1">
      <alignment horizontal="center" vertical="center" wrapText="1"/>
    </xf>
    <xf numFmtId="14" fontId="3" fillId="0" borderId="32" xfId="0" applyNumberFormat="1" applyFont="1" applyFill="1" applyBorder="1" applyAlignment="1">
      <alignment horizontal="center" vertical="center" wrapText="1"/>
    </xf>
    <xf numFmtId="14" fontId="3" fillId="0" borderId="33" xfId="0"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14" fontId="15" fillId="0"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5" fillId="3" borderId="3" xfId="0" applyFont="1" applyFill="1" applyBorder="1" applyAlignment="1">
      <alignment horizontal="center" vertical="center"/>
    </xf>
    <xf numFmtId="49" fontId="9" fillId="3" borderId="1" xfId="0" applyNumberFormat="1" applyFont="1" applyFill="1" applyBorder="1" applyAlignment="1">
      <alignment horizontal="center" vertical="center" wrapText="1"/>
    </xf>
    <xf numFmtId="0" fontId="35"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35" fillId="3" borderId="1" xfId="0" applyNumberFormat="1" applyFont="1" applyFill="1" applyBorder="1" applyAlignment="1">
      <alignment horizontal="center" vertical="center" wrapText="1"/>
    </xf>
    <xf numFmtId="0" fontId="21" fillId="0" borderId="3"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1"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0" fontId="16" fillId="0" borderId="12" xfId="2" applyFont="1" applyFill="1" applyBorder="1" applyAlignment="1">
      <alignment horizontal="center" vertical="center" wrapText="1"/>
    </xf>
    <xf numFmtId="0" fontId="9" fillId="0"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49" fontId="15" fillId="0" borderId="78" xfId="0" applyNumberFormat="1" applyFont="1" applyFill="1" applyBorder="1" applyAlignment="1">
      <alignment horizontal="center" vertical="center" wrapText="1"/>
    </xf>
    <xf numFmtId="0" fontId="15" fillId="0" borderId="78" xfId="0" applyFont="1" applyFill="1" applyBorder="1" applyAlignment="1">
      <alignment horizontal="center" vertical="center" wrapText="1"/>
    </xf>
    <xf numFmtId="0" fontId="9" fillId="0" borderId="78" xfId="0" applyFont="1" applyFill="1" applyBorder="1" applyAlignment="1">
      <alignment horizontal="center" vertical="center" wrapText="1"/>
    </xf>
    <xf numFmtId="0" fontId="15" fillId="0" borderId="78" xfId="0" applyFont="1" applyFill="1" applyBorder="1" applyAlignment="1">
      <alignment horizontal="center" vertical="center"/>
    </xf>
    <xf numFmtId="0" fontId="15" fillId="0" borderId="78" xfId="0" applyNumberFormat="1" applyFont="1" applyFill="1" applyBorder="1" applyAlignment="1">
      <alignment horizontal="center" vertical="center" wrapText="1"/>
    </xf>
    <xf numFmtId="49" fontId="15" fillId="0" borderId="3" xfId="0"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3" xfId="0" applyNumberFormat="1" applyFont="1" applyFill="1" applyBorder="1" applyAlignment="1">
      <alignment horizontal="center" vertical="center" wrapText="1"/>
    </xf>
    <xf numFmtId="49" fontId="9" fillId="0" borderId="67"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9" fillId="0" borderId="10" xfId="0" applyNumberFormat="1" applyFont="1" applyBorder="1" applyAlignment="1">
      <alignment horizontal="center" vertical="center" wrapText="1"/>
    </xf>
    <xf numFmtId="49" fontId="9" fillId="0" borderId="0" xfId="0" applyNumberFormat="1" applyFont="1" applyAlignment="1">
      <alignment horizontal="center" vertical="center" wrapText="1"/>
    </xf>
    <xf numFmtId="49" fontId="9" fillId="0" borderId="79" xfId="0" applyNumberFormat="1" applyFont="1" applyBorder="1" applyAlignment="1">
      <alignment horizontal="center" vertical="center" wrapText="1"/>
    </xf>
    <xf numFmtId="49" fontId="9" fillId="0" borderId="37" xfId="0" applyNumberFormat="1" applyFont="1" applyBorder="1" applyAlignment="1">
      <alignment horizontal="center" vertical="center" wrapText="1"/>
    </xf>
    <xf numFmtId="49" fontId="9" fillId="0" borderId="80" xfId="0" applyNumberFormat="1" applyFont="1" applyBorder="1" applyAlignment="1">
      <alignment horizontal="center" vertical="center" wrapText="1"/>
    </xf>
    <xf numFmtId="49" fontId="9" fillId="0" borderId="55" xfId="0" applyNumberFormat="1" applyFont="1" applyBorder="1" applyAlignment="1">
      <alignment horizontal="center" vertical="center" wrapText="1"/>
    </xf>
    <xf numFmtId="49" fontId="9" fillId="0" borderId="81" xfId="0" applyNumberFormat="1" applyFont="1" applyBorder="1" applyAlignment="1">
      <alignment horizontal="center" vertical="center" wrapText="1"/>
    </xf>
    <xf numFmtId="49" fontId="9" fillId="0" borderId="71" xfId="0" applyNumberFormat="1" applyFont="1" applyBorder="1" applyAlignment="1">
      <alignment horizontal="center" vertical="center" wrapText="1"/>
    </xf>
    <xf numFmtId="49" fontId="9" fillId="0" borderId="82" xfId="0" applyNumberFormat="1" applyFont="1" applyBorder="1" applyAlignment="1">
      <alignment horizontal="center" vertical="center" wrapText="1"/>
    </xf>
    <xf numFmtId="49" fontId="9" fillId="0" borderId="58" xfId="0" applyNumberFormat="1" applyFont="1" applyBorder="1" applyAlignment="1">
      <alignment horizontal="center" vertical="center" wrapText="1"/>
    </xf>
    <xf numFmtId="49" fontId="9" fillId="0" borderId="83" xfId="0" applyNumberFormat="1" applyFont="1" applyBorder="1" applyAlignment="1">
      <alignment horizontal="center" vertical="center" wrapText="1"/>
    </xf>
    <xf numFmtId="0" fontId="2" fillId="0" borderId="1" xfId="1" applyFont="1" applyFill="1" applyBorder="1" applyAlignment="1">
      <alignment vertical="center"/>
    </xf>
    <xf numFmtId="49"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shrinkToFit="1"/>
    </xf>
    <xf numFmtId="0" fontId="36" fillId="0" borderId="1" xfId="0" applyFont="1" applyFill="1" applyBorder="1" applyAlignment="1">
      <alignment horizontal="center" vertical="center" wrapText="1"/>
    </xf>
    <xf numFmtId="0" fontId="1" fillId="0" borderId="1" xfId="3"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49" fontId="37"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wrapText="1"/>
    </xf>
    <xf numFmtId="49" fontId="24" fillId="0" borderId="1" xfId="0" applyNumberFormat="1" applyFont="1" applyFill="1" applyBorder="1" applyAlignment="1">
      <alignment vertical="center"/>
    </xf>
    <xf numFmtId="49" fontId="1" fillId="0" borderId="1" xfId="0" applyNumberFormat="1" applyFont="1" applyFill="1" applyBorder="1" applyAlignment="1">
      <alignment horizontal="center" wrapText="1"/>
    </xf>
    <xf numFmtId="0" fontId="38" fillId="0" borderId="2" xfId="0" applyFont="1" applyFill="1" applyBorder="1" applyAlignment="1">
      <alignment horizontal="center" vertical="center" wrapText="1"/>
    </xf>
    <xf numFmtId="49" fontId="1" fillId="0" borderId="32" xfId="0" applyNumberFormat="1" applyFont="1" applyFill="1" applyBorder="1" applyAlignment="1">
      <alignment horizontal="center" vertical="center" wrapText="1"/>
    </xf>
    <xf numFmtId="49" fontId="3" fillId="0" borderId="32"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9" fillId="0" borderId="0" xfId="0" applyFont="1"/>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0" fillId="0" borderId="0" xfId="0" applyFill="1" applyAlignment="1">
      <alignment horizontal="center" vertical="center" wrapText="1"/>
    </xf>
    <xf numFmtId="0" fontId="3" fillId="0" borderId="1" xfId="4"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0" fillId="0" borderId="0" xfId="0" applyFill="1"/>
    <xf numFmtId="0" fontId="0" fillId="0" borderId="1" xfId="0" applyFill="1" applyBorder="1" applyAlignment="1">
      <alignment horizontal="center" wrapText="1"/>
    </xf>
    <xf numFmtId="165" fontId="3" fillId="0" borderId="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40" fillId="0" borderId="1" xfId="0" applyFont="1" applyBorder="1" applyAlignment="1">
      <alignment vertical="center" wrapText="1"/>
    </xf>
    <xf numFmtId="0" fontId="22" fillId="0" borderId="1" xfId="0" applyFont="1" applyFill="1" applyBorder="1" applyAlignment="1">
      <alignment horizontal="left" vertical="center" wrapText="1"/>
    </xf>
    <xf numFmtId="0" fontId="26" fillId="0" borderId="1" xfId="0" applyFont="1" applyBorder="1" applyAlignment="1" applyProtection="1">
      <alignment horizontal="center" vertical="center" wrapText="1"/>
      <protection locked="0"/>
    </xf>
    <xf numFmtId="0" fontId="0" fillId="0" borderId="1" xfId="0" applyFont="1" applyBorder="1" applyAlignment="1">
      <alignment vertical="center" wrapText="1"/>
    </xf>
    <xf numFmtId="0" fontId="40" fillId="0" borderId="1" xfId="0" applyFont="1" applyBorder="1" applyAlignment="1">
      <alignment horizontal="center" vertical="center" wrapText="1"/>
    </xf>
    <xf numFmtId="14" fontId="40" fillId="0" borderId="1" xfId="0" applyNumberFormat="1" applyFont="1" applyBorder="1" applyAlignment="1" applyProtection="1">
      <alignment vertical="center" wrapText="1"/>
      <protection locked="0"/>
    </xf>
    <xf numFmtId="4" fontId="40" fillId="0" borderId="1" xfId="0" applyNumberFormat="1" applyFont="1" applyBorder="1" applyAlignment="1" applyProtection="1">
      <alignment vertical="center" wrapText="1"/>
      <protection locked="0"/>
    </xf>
    <xf numFmtId="14" fontId="22" fillId="0" borderId="1" xfId="0" applyNumberFormat="1" applyFont="1" applyFill="1" applyBorder="1" applyAlignment="1">
      <alignment horizontal="left" vertical="center" wrapText="1"/>
    </xf>
    <xf numFmtId="14" fontId="22" fillId="0" borderId="1" xfId="0" applyNumberFormat="1" applyFont="1" applyFill="1" applyBorder="1" applyAlignment="1" applyProtection="1">
      <alignment horizontal="left" vertical="center" wrapText="1"/>
      <protection locked="0"/>
    </xf>
    <xf numFmtId="0" fontId="22" fillId="0" borderId="1" xfId="0" applyFont="1" applyFill="1" applyBorder="1" applyAlignment="1">
      <alignment horizontal="center" vertical="center" wrapText="1"/>
    </xf>
    <xf numFmtId="3" fontId="40" fillId="0" borderId="1" xfId="0" applyNumberFormat="1" applyFont="1" applyBorder="1" applyAlignment="1" applyProtection="1">
      <alignment vertical="center" wrapText="1"/>
      <protection locked="0"/>
    </xf>
    <xf numFmtId="0" fontId="22" fillId="0" borderId="1" xfId="0" applyFont="1" applyFill="1" applyBorder="1" applyAlignment="1" applyProtection="1">
      <alignment horizontal="left" vertical="center" wrapText="1"/>
      <protection locked="0"/>
    </xf>
    <xf numFmtId="0" fontId="39" fillId="7" borderId="1" xfId="0" applyFont="1" applyFill="1" applyBorder="1" applyAlignment="1">
      <alignment horizontal="left" vertical="center" wrapText="1"/>
    </xf>
    <xf numFmtId="0" fontId="22" fillId="7" borderId="1" xfId="0" applyFont="1" applyFill="1" applyBorder="1" applyAlignment="1">
      <alignment horizontal="left" vertical="center" wrapText="1"/>
    </xf>
    <xf numFmtId="0" fontId="40" fillId="0" borderId="1" xfId="0" applyFont="1" applyFill="1" applyBorder="1" applyAlignment="1">
      <alignment horizontal="center" vertical="center" wrapText="1"/>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49" fontId="40" fillId="0" borderId="1" xfId="0" applyNumberFormat="1" applyFont="1" applyFill="1" applyBorder="1" applyAlignment="1">
      <alignment horizontal="center" vertical="center" wrapText="1"/>
    </xf>
    <xf numFmtId="0" fontId="22" fillId="8" borderId="1" xfId="0" applyFont="1" applyFill="1" applyBorder="1" applyAlignment="1">
      <alignment horizontal="left" vertical="center" wrapText="1"/>
    </xf>
    <xf numFmtId="49" fontId="40" fillId="3" borderId="1" xfId="0" applyNumberFormat="1" applyFont="1" applyFill="1" applyBorder="1" applyAlignment="1">
      <alignment horizontal="center" vertical="center"/>
    </xf>
    <xf numFmtId="0" fontId="40" fillId="3" borderId="1" xfId="0" applyNumberFormat="1" applyFont="1" applyFill="1" applyBorder="1" applyAlignment="1">
      <alignment horizontal="center" vertical="center"/>
    </xf>
    <xf numFmtId="0" fontId="40" fillId="3" borderId="1" xfId="0" applyFont="1" applyFill="1" applyBorder="1" applyAlignment="1">
      <alignment horizontal="center" vertical="center"/>
    </xf>
    <xf numFmtId="17" fontId="42" fillId="0" borderId="1" xfId="0" applyNumberFormat="1" applyFont="1" applyFill="1" applyBorder="1" applyAlignment="1">
      <alignment horizontal="center" vertical="center" wrapText="1"/>
    </xf>
    <xf numFmtId="0" fontId="40" fillId="0" borderId="1" xfId="0" applyFont="1" applyBorder="1" applyAlignment="1">
      <alignment horizontal="center" vertical="center"/>
    </xf>
    <xf numFmtId="49" fontId="40" fillId="0" borderId="1" xfId="0" applyNumberFormat="1" applyFont="1" applyBorder="1" applyAlignment="1">
      <alignment horizontal="center" vertical="center"/>
    </xf>
    <xf numFmtId="0" fontId="40" fillId="0" borderId="1" xfId="0" applyNumberFormat="1" applyFont="1" applyBorder="1" applyAlignment="1">
      <alignment horizontal="center" vertical="center"/>
    </xf>
    <xf numFmtId="0" fontId="40" fillId="0" borderId="1" xfId="0" applyFont="1" applyBorder="1" applyAlignment="1">
      <alignment horizontal="left" vertical="center"/>
    </xf>
    <xf numFmtId="0" fontId="42" fillId="0" borderId="85" xfId="0" applyFont="1" applyFill="1" applyBorder="1" applyAlignment="1">
      <alignment horizontal="center" vertical="center" wrapText="1"/>
    </xf>
    <xf numFmtId="0" fontId="43" fillId="2" borderId="16" xfId="2" applyFont="1" applyFill="1" applyBorder="1" applyAlignment="1">
      <alignment horizontal="center" vertical="center" wrapText="1"/>
    </xf>
    <xf numFmtId="49" fontId="43" fillId="2" borderId="16" xfId="2" applyNumberFormat="1" applyFont="1" applyFill="1" applyBorder="1" applyAlignment="1">
      <alignment horizontal="center" vertical="center" wrapText="1"/>
    </xf>
    <xf numFmtId="0" fontId="43" fillId="9" borderId="16" xfId="2" applyFont="1" applyFill="1" applyBorder="1" applyAlignment="1">
      <alignment horizontal="center" vertical="center" wrapText="1"/>
    </xf>
    <xf numFmtId="0" fontId="43" fillId="9" borderId="16" xfId="0" applyFont="1" applyFill="1" applyBorder="1" applyAlignment="1">
      <alignment horizontal="center" vertical="center" wrapText="1"/>
    </xf>
    <xf numFmtId="0" fontId="44" fillId="9" borderId="16" xfId="2" applyFont="1" applyFill="1" applyBorder="1" applyAlignment="1">
      <alignment horizontal="left" vertical="center" wrapText="1"/>
    </xf>
    <xf numFmtId="0" fontId="44" fillId="9" borderId="16" xfId="2" applyFont="1" applyFill="1" applyBorder="1" applyAlignment="1">
      <alignment horizontal="center" vertical="center" wrapText="1"/>
    </xf>
    <xf numFmtId="0" fontId="41" fillId="2" borderId="16" xfId="0" applyFont="1" applyFill="1" applyBorder="1" applyAlignment="1">
      <alignment horizontal="center" vertical="center"/>
    </xf>
    <xf numFmtId="0" fontId="41" fillId="2" borderId="16" xfId="0" applyFont="1" applyFill="1" applyBorder="1" applyAlignment="1">
      <alignment horizontal="center" vertical="center" wrapText="1"/>
    </xf>
    <xf numFmtId="0" fontId="44" fillId="2" borderId="16" xfId="2" applyFont="1" applyFill="1" applyBorder="1" applyAlignment="1">
      <alignment horizontal="center" vertical="center" wrapText="1"/>
    </xf>
    <xf numFmtId="0" fontId="41" fillId="6" borderId="16" xfId="0" applyFont="1" applyFill="1" applyBorder="1" applyAlignment="1">
      <alignment horizontal="center" vertical="center"/>
    </xf>
    <xf numFmtId="0" fontId="41" fillId="10" borderId="16" xfId="0" applyFont="1" applyFill="1" applyBorder="1" applyAlignment="1">
      <alignment horizontal="center" vertical="center"/>
    </xf>
    <xf numFmtId="0" fontId="0" fillId="0" borderId="1" xfId="0" applyFont="1" applyFill="1" applyBorder="1" applyAlignment="1">
      <alignment horizontal="center" vertical="center" wrapText="1"/>
    </xf>
    <xf numFmtId="14" fontId="22" fillId="7" borderId="1" xfId="0" applyNumberFormat="1" applyFont="1" applyFill="1" applyBorder="1" applyAlignment="1">
      <alignment horizontal="left" vertical="center" wrapText="1"/>
    </xf>
    <xf numFmtId="0" fontId="22" fillId="7" borderId="1" xfId="0" applyFont="1" applyFill="1" applyBorder="1" applyAlignment="1">
      <alignment vertical="center" wrapText="1"/>
    </xf>
    <xf numFmtId="0" fontId="40" fillId="3" borderId="1" xfId="0" applyFont="1" applyFill="1" applyBorder="1" applyAlignment="1">
      <alignment horizontal="center" vertical="center" wrapText="1"/>
    </xf>
    <xf numFmtId="0" fontId="22" fillId="0" borderId="1" xfId="0" applyFont="1" applyFill="1" applyBorder="1" applyAlignment="1">
      <alignment vertical="center" wrapText="1"/>
    </xf>
    <xf numFmtId="14" fontId="40" fillId="0" borderId="1"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6"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0" xfId="0" applyFill="1" applyAlignment="1">
      <alignment horizontal="left" vertical="center"/>
    </xf>
    <xf numFmtId="0" fontId="0" fillId="0" borderId="0" xfId="0" applyAlignment="1">
      <alignment horizontal="left" vertical="top" wrapText="1"/>
    </xf>
    <xf numFmtId="0" fontId="2" fillId="0" borderId="1" xfId="1"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9" fillId="2" borderId="1" xfId="2"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7" fillId="0" borderId="16"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2" fillId="0" borderId="0" xfId="0" applyFont="1" applyAlignment="1">
      <alignment horizontal="left" vertical="top" wrapText="1"/>
    </xf>
    <xf numFmtId="0" fontId="10" fillId="2" borderId="1" xfId="2" applyFont="1" applyFill="1" applyBorder="1" applyAlignment="1">
      <alignment horizontal="center" vertical="center" wrapText="1"/>
    </xf>
    <xf numFmtId="0" fontId="10" fillId="2" borderId="2" xfId="2"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2"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1" xfId="0" applyFont="1" applyFill="1" applyBorder="1" applyAlignment="1">
      <alignment horizontal="center" vertical="center"/>
    </xf>
    <xf numFmtId="0" fontId="27" fillId="0" borderId="72"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3" xfId="0" applyFont="1" applyBorder="1" applyAlignment="1">
      <alignment horizontal="center" vertical="center" wrapText="1"/>
    </xf>
    <xf numFmtId="0" fontId="1" fillId="0" borderId="16" xfId="0" applyFont="1" applyBorder="1" applyAlignment="1">
      <alignment horizontal="center" vertical="center" wrapText="1"/>
    </xf>
    <xf numFmtId="0" fontId="15" fillId="2" borderId="14" xfId="0" applyFont="1" applyFill="1" applyBorder="1" applyAlignment="1">
      <alignment horizontal="center" vertical="center"/>
    </xf>
    <xf numFmtId="0" fontId="15" fillId="2"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5" fillId="0" borderId="16" xfId="0" applyFont="1" applyFill="1" applyBorder="1" applyAlignment="1">
      <alignment horizontal="center" vertical="center" wrapText="1"/>
    </xf>
    <xf numFmtId="0" fontId="15" fillId="0" borderId="3"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3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15" fillId="0" borderId="7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9" fillId="0" borderId="1" xfId="0" applyFont="1" applyBorder="1" applyAlignment="1">
      <alignment horizontal="center" vertical="center" wrapText="1"/>
    </xf>
    <xf numFmtId="0" fontId="2" fillId="0" borderId="0" xfId="1" applyFont="1" applyFill="1" applyBorder="1" applyAlignment="1">
      <alignment horizontal="center" vertical="center"/>
    </xf>
    <xf numFmtId="0" fontId="2" fillId="0" borderId="15" xfId="1" applyFont="1" applyFill="1" applyBorder="1" applyAlignment="1">
      <alignment horizontal="center" vertical="center"/>
    </xf>
    <xf numFmtId="0" fontId="0" fillId="0" borderId="16" xfId="0" applyFill="1" applyBorder="1" applyAlignment="1">
      <alignment horizontal="center" vertical="center" wrapText="1"/>
    </xf>
    <xf numFmtId="0" fontId="0" fillId="0" borderId="3" xfId="0"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16"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8" fillId="2" borderId="1" xfId="2" applyFont="1" applyFill="1" applyBorder="1" applyAlignment="1">
      <alignment horizontal="center" vertical="center"/>
    </xf>
    <xf numFmtId="0" fontId="20" fillId="2" borderId="12"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2"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19" fillId="0" borderId="19"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 xfId="0" applyFont="1" applyFill="1" applyBorder="1" applyAlignment="1">
      <alignment horizontal="center" vertical="center" wrapText="1"/>
    </xf>
    <xf numFmtId="0" fontId="19" fillId="0" borderId="16" xfId="0" applyFont="1" applyFill="1" applyBorder="1" applyAlignment="1">
      <alignment horizontal="center" vertical="center" wrapText="1"/>
    </xf>
    <xf numFmtId="0" fontId="19" fillId="0" borderId="3" xfId="0"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4" fontId="3" fillId="0" borderId="16" xfId="0" applyNumberFormat="1" applyFont="1" applyFill="1" applyBorder="1" applyAlignment="1">
      <alignment horizontal="center" vertical="center" wrapText="1"/>
    </xf>
    <xf numFmtId="14" fontId="3" fillId="0" borderId="3" xfId="0" applyNumberFormat="1" applyFont="1" applyFill="1" applyBorder="1" applyAlignment="1">
      <alignment horizontal="center" vertical="center" wrapText="1"/>
    </xf>
    <xf numFmtId="0" fontId="15" fillId="2" borderId="14" xfId="0" applyFont="1" applyFill="1" applyBorder="1" applyAlignment="1">
      <alignment horizontal="center" vertical="center" wrapText="1"/>
    </xf>
    <xf numFmtId="0" fontId="9" fillId="2" borderId="24" xfId="2" applyFont="1" applyFill="1" applyBorder="1" applyAlignment="1">
      <alignment horizontal="center" vertical="center"/>
    </xf>
    <xf numFmtId="0" fontId="9" fillId="2" borderId="25" xfId="2" applyFont="1" applyFill="1" applyBorder="1" applyAlignment="1">
      <alignment horizontal="center" vertical="center"/>
    </xf>
    <xf numFmtId="0" fontId="9" fillId="2" borderId="26" xfId="2" applyFont="1" applyFill="1" applyBorder="1" applyAlignment="1">
      <alignment horizontal="center" vertical="center"/>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13" fillId="0" borderId="22" xfId="1" applyFont="1" applyBorder="1" applyAlignment="1">
      <alignment horizontal="center" vertical="center"/>
    </xf>
    <xf numFmtId="0" fontId="13" fillId="0" borderId="0" xfId="1" applyFont="1" applyBorder="1" applyAlignment="1">
      <alignment horizontal="center" vertical="center"/>
    </xf>
    <xf numFmtId="0" fontId="3" fillId="0" borderId="38"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3" xfId="0" applyFont="1" applyBorder="1" applyAlignment="1">
      <alignment horizontal="center" vertical="center" wrapText="1"/>
    </xf>
    <xf numFmtId="0" fontId="15" fillId="2" borderId="24"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3" fillId="0" borderId="84" xfId="0" applyFont="1" applyFill="1" applyBorder="1" applyAlignment="1">
      <alignment horizontal="center" vertical="center" wrapText="1"/>
    </xf>
    <xf numFmtId="0" fontId="0" fillId="0" borderId="0" xfId="0" applyAlignment="1">
      <alignment horizontal="center" vertical="top" wrapText="1"/>
    </xf>
    <xf numFmtId="0" fontId="2" fillId="0" borderId="21" xfId="1" applyFont="1" applyFill="1" applyBorder="1" applyAlignment="1">
      <alignment horizontal="center" vertical="center"/>
    </xf>
    <xf numFmtId="0" fontId="2" fillId="0" borderId="23" xfId="1" applyFont="1" applyFill="1" applyBorder="1" applyAlignment="1">
      <alignment horizontal="center" vertical="center"/>
    </xf>
    <xf numFmtId="0" fontId="2" fillId="0" borderId="19" xfId="1" applyFont="1" applyFill="1" applyBorder="1" applyAlignment="1">
      <alignment horizontal="center" vertical="center"/>
    </xf>
    <xf numFmtId="0" fontId="2" fillId="0" borderId="84" xfId="1" applyFont="1" applyFill="1" applyBorder="1" applyAlignment="1">
      <alignment horizontal="center" vertical="center"/>
    </xf>
    <xf numFmtId="0" fontId="2" fillId="0" borderId="82" xfId="1" applyFont="1" applyFill="1" applyBorder="1" applyAlignment="1">
      <alignment horizontal="center" vertical="center"/>
    </xf>
    <xf numFmtId="0" fontId="2" fillId="0" borderId="20" xfId="1" applyFont="1" applyFill="1" applyBorder="1" applyAlignment="1">
      <alignment horizontal="center" vertical="center"/>
    </xf>
    <xf numFmtId="0" fontId="15" fillId="2" borderId="1" xfId="0" applyFont="1" applyFill="1" applyBorder="1" applyAlignment="1">
      <alignment horizontal="center" vertical="center" wrapText="1"/>
    </xf>
    <xf numFmtId="0" fontId="3" fillId="0" borderId="3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16" xfId="0" applyNumberFormat="1" applyFont="1" applyFill="1" applyBorder="1" applyAlignment="1">
      <alignment horizontal="center" vertical="center" wrapText="1"/>
    </xf>
    <xf numFmtId="49" fontId="3" fillId="0" borderId="53" xfId="0" applyNumberFormat="1" applyFont="1" applyFill="1" applyBorder="1" applyAlignment="1">
      <alignment horizontal="center" vertical="center" wrapText="1"/>
    </xf>
    <xf numFmtId="0" fontId="3" fillId="0" borderId="25" xfId="0"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25" fillId="0" borderId="12" xfId="0" applyNumberFormat="1" applyFont="1" applyFill="1" applyBorder="1" applyAlignment="1">
      <alignment horizontal="center" vertical="center" wrapText="1"/>
    </xf>
    <xf numFmtId="49" fontId="25" fillId="0" borderId="13" xfId="0" applyNumberFormat="1" applyFont="1" applyFill="1" applyBorder="1" applyAlignment="1">
      <alignment horizontal="center" vertical="center" wrapText="1"/>
    </xf>
    <xf numFmtId="49" fontId="25" fillId="0" borderId="14"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49" fontId="25" fillId="0" borderId="54" xfId="0" applyNumberFormat="1" applyFont="1" applyFill="1" applyBorder="1" applyAlignment="1">
      <alignment horizontal="center" vertical="center" wrapText="1"/>
    </xf>
    <xf numFmtId="49" fontId="25" fillId="0" borderId="80" xfId="0" applyNumberFormat="1" applyFont="1" applyFill="1" applyBorder="1" applyAlignment="1">
      <alignment horizontal="center" vertical="center" wrapText="1"/>
    </xf>
    <xf numFmtId="49" fontId="25" fillId="0" borderId="86" xfId="0" applyNumberFormat="1" applyFont="1" applyFill="1" applyBorder="1" applyAlignment="1">
      <alignment horizontal="center" vertical="center" wrapText="1"/>
    </xf>
    <xf numFmtId="0" fontId="25" fillId="0" borderId="32"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14" xfId="0" applyFont="1" applyFill="1" applyBorder="1" applyAlignment="1">
      <alignment horizontal="center" vertical="center" wrapText="1"/>
    </xf>
  </cellXfs>
  <cellStyles count="5">
    <cellStyle name="Lien hypertexte" xfId="3" builtinId="8"/>
    <cellStyle name="Milliers" xfId="4" builtinId="3"/>
    <cellStyle name="Normal" xfId="0" builtinId="0"/>
    <cellStyle name="Normal 6 2" xfId="1"/>
    <cellStyle name="Normal_Feuil1" xfId="2"/>
  </cellStyles>
  <dxfs count="48">
    <dxf>
      <font>
        <color rgb="FF9C0006"/>
      </font>
      <fill>
        <patternFill>
          <bgColor rgb="FFFFC7CE"/>
        </patternFill>
      </fill>
    </dxf>
    <dxf>
      <font>
        <color rgb="FF9C0006"/>
      </font>
      <fill>
        <patternFill>
          <bgColor rgb="FFFFC7CE"/>
        </patternFill>
      </fill>
    </dxf>
    <dxf>
      <font>
        <b/>
        <i val="0"/>
        <u val="none"/>
        <color theme="5"/>
      </font>
    </dxf>
    <dxf>
      <font>
        <b/>
        <i val="0"/>
        <color theme="9" tint="-0.24994659260841701"/>
      </font>
    </dxf>
    <dxf>
      <font>
        <b/>
        <i val="0"/>
        <color theme="4"/>
      </font>
    </dxf>
    <dxf>
      <font>
        <b/>
        <i val="0"/>
        <color rgb="FFC00000"/>
      </font>
    </dxf>
    <dxf>
      <font>
        <color rgb="FFEB75D2"/>
      </font>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auto="1"/>
        <name val="Arial"/>
        <scheme val="none"/>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scheme val="none"/>
      </font>
      <numFmt numFmtId="30" formatCode="@"/>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4" tint="-0.499984740745262"/>
        <name val="Calibri"/>
        <scheme val="minor"/>
      </font>
      <numFmt numFmtId="22" formatCode="mmm\-yy"/>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4" tint="-0.499984740745262"/>
        <name val="Calibri"/>
        <scheme val="minor"/>
      </font>
      <numFmt numFmtId="22" formatCode="mmm\-yy"/>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757670</xdr:colOff>
      <xdr:row>0</xdr:row>
      <xdr:rowOff>120362</xdr:rowOff>
    </xdr:from>
    <xdr:to>
      <xdr:col>5</xdr:col>
      <xdr:colOff>1915968</xdr:colOff>
      <xdr:row>7</xdr:row>
      <xdr:rowOff>25112</xdr:rowOff>
    </xdr:to>
    <xdr:pic>
      <xdr:nvPicPr>
        <xdr:cNvPr id="2" name="Imag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5352" y="120362"/>
          <a:ext cx="1158298"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161059</xdr:colOff>
      <xdr:row>0</xdr:row>
      <xdr:rowOff>131618</xdr:rowOff>
    </xdr:from>
    <xdr:to>
      <xdr:col>1</xdr:col>
      <xdr:colOff>800966</xdr:colOff>
      <xdr:row>6</xdr:row>
      <xdr:rowOff>74468</xdr:rowOff>
    </xdr:to>
    <xdr:pic>
      <xdr:nvPicPr>
        <xdr:cNvPr id="3" name="Image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059" y="131618"/>
          <a:ext cx="13239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lauer/AppData/Local/Microsoft/Windows/Temporary%20Internet%20Files/Content.Outlook/5AT5BBOI/U.%20METZ%20-%20GTP-OE-RECENSEMENT%20COMPRESSEU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f22lxl---wi01\LXE_USID\COMMUN\01-CVPO\CVPO%202021\Caract&#233;ristiques%20des%20mat&#233;riels\COMPRESSEUR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B_128\TRAVAIL\MARCHES%20-%20CONTRATS\3_FUTURS\AC-CTR_COMPRESSEURS\PREPARATION\U.%20METZ%20-%20GTP-OE-RECENSEMENT%20COMPRESSEURS%20-%20COLONEL%20CLER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g.gougeard/AppData/Local/Microsoft/Windows/Temporary%20Internet%20Files/Content.Outlook/Y41HUI5D/SUDAC%20-%20Annexe%203%20-%20Compresseurs%20GM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gougeard/AppData/Local/Microsoft/Windows/Temporary%20Internet%20Files/Content.Outlook/Y41HUI5D/SUDAC%20Annexe%201%20-%20Compresseurs%201RC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g.gougeard/AppData/Local/Microsoft/Windows/Temporary%20Internet%20Files/Content.Outlook/Y41HUI5D/SUDAC%20-%20Annexe%202%20-%20Compresseurs%20Ltn%20Mantou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RESSEURS"/>
      <sheetName val="Listes"/>
      <sheetName val="SITES"/>
    </sheetNames>
    <sheetDataSet>
      <sheetData sheetId="0"/>
      <sheetData sheetId="1">
        <row r="4">
          <cell r="B4" t="str">
            <v>Centrale d’air comprimé</v>
          </cell>
        </row>
        <row r="5">
          <cell r="B5" t="str">
            <v>Compresseur à vis</v>
          </cell>
        </row>
        <row r="6">
          <cell r="B6" t="str">
            <v>Compresseur à piston</v>
          </cell>
        </row>
        <row r="7">
          <cell r="B7" t="str">
            <v>Compresseur « Oil Free »</v>
          </cell>
        </row>
        <row r="8">
          <cell r="B8" t="str">
            <v>Compresseur à palette</v>
          </cell>
        </row>
        <row r="9">
          <cell r="B9" t="str">
            <v>Compresseur lubrifié et non lubrifié</v>
          </cell>
        </row>
      </sheetData>
      <sheetData sheetId="2">
        <row r="3">
          <cell r="B3" t="str">
            <v>ANCIEN CORPS DE GARDE PORTE SERPENOISE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
      <sheetName val="PRESSION"/>
      <sheetName val="List"/>
      <sheetName val="Général"/>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RESSEURS"/>
      <sheetName val="Listes"/>
      <sheetName val="SITES"/>
    </sheetNames>
    <sheetDataSet>
      <sheetData sheetId="0" refreshError="1">
        <row r="6">
          <cell r="C6" t="str">
            <v>0006</v>
          </cell>
        </row>
        <row r="7">
          <cell r="C7" t="str">
            <v>0007</v>
          </cell>
        </row>
        <row r="8">
          <cell r="C8" t="str">
            <v>0014</v>
          </cell>
        </row>
        <row r="9">
          <cell r="C9" t="str">
            <v>0018</v>
          </cell>
        </row>
        <row r="10">
          <cell r="C10" t="str">
            <v>0019</v>
          </cell>
        </row>
        <row r="11">
          <cell r="C11" t="str">
            <v>0021</v>
          </cell>
        </row>
        <row r="12">
          <cell r="C12" t="str">
            <v>0021</v>
          </cell>
        </row>
      </sheetData>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3 RZR"/>
    </sheetNames>
    <sheetDataSet>
      <sheetData sheetId="0" refreshError="1">
        <row r="16">
          <cell r="F16" t="str">
            <v xml:space="preserve">LOHENNER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MGT"/>
    </sheetNames>
    <sheetDataSet>
      <sheetData sheetId="0" refreshError="1">
        <row r="11">
          <cell r="F11" t="str">
            <v xml:space="preserve">CREYSSENSAC </v>
          </cell>
          <cell r="G11" t="str">
            <v>SVXPRO10500YD</v>
          </cell>
          <cell r="H11" t="str">
            <v>ITR1 236074</v>
          </cell>
        </row>
        <row r="14">
          <cell r="F14" t="str">
            <v xml:space="preserve">CREYSSENSAC </v>
          </cell>
          <cell r="G14" t="str">
            <v>3T100B2</v>
          </cell>
        </row>
        <row r="18">
          <cell r="F18" t="str">
            <v xml:space="preserve">CREYSSENSAC </v>
          </cell>
          <cell r="G18" t="str">
            <v>RLR25 AX8</v>
          </cell>
          <cell r="H18" t="str">
            <v>WCO05325</v>
          </cell>
        </row>
        <row r="21">
          <cell r="F21" t="str">
            <v xml:space="preserve">CREYSSENSAC </v>
          </cell>
          <cell r="G21" t="str">
            <v>RLR25 AX8</v>
          </cell>
          <cell r="H21" t="str">
            <v>WCO055259</v>
          </cell>
        </row>
        <row r="26">
          <cell r="F26" t="str">
            <v xml:space="preserve">CREYSSENSAC </v>
          </cell>
          <cell r="G26" t="str">
            <v>RLR15BXT8</v>
          </cell>
          <cell r="H26" t="str">
            <v>WO056675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 3RHC"/>
    </sheetNames>
    <sheetDataSet>
      <sheetData sheetId="0" refreshError="1">
        <row r="7">
          <cell r="F7" t="str">
            <v>CREYSSENSAC</v>
          </cell>
          <cell r="G7" t="str">
            <v>ROL1500B380YA</v>
          </cell>
          <cell r="H7" t="str">
            <v>383163</v>
          </cell>
        </row>
        <row r="10">
          <cell r="F10" t="str">
            <v>CompAir Luchard</v>
          </cell>
          <cell r="G10" t="str">
            <v>BZ507-BE</v>
          </cell>
          <cell r="H10" t="str">
            <v>1134</v>
          </cell>
        </row>
        <row r="14">
          <cell r="F14" t="str">
            <v xml:space="preserve">BELAIR Piston </v>
          </cell>
          <cell r="G14" t="str">
            <v>PINS7R</v>
          </cell>
          <cell r="H14" t="str">
            <v>0115386</v>
          </cell>
        </row>
        <row r="19">
          <cell r="F19" t="str">
            <v xml:space="preserve">CREYSSENSAC </v>
          </cell>
          <cell r="G19" t="str">
            <v>RLR20CX8</v>
          </cell>
          <cell r="H19" t="str">
            <v>WCF152295</v>
          </cell>
        </row>
        <row r="25">
          <cell r="F25" t="str">
            <v xml:space="preserve">CHICAGO PNEUMATIQUE </v>
          </cell>
          <cell r="G25" t="str">
            <v>CPRS60B5900BF</v>
          </cell>
          <cell r="H25" t="str">
            <v>ITRO721948</v>
          </cell>
        </row>
        <row r="27">
          <cell r="F27" t="str">
            <v>ATLAS COPCO</v>
          </cell>
          <cell r="G27" t="str">
            <v>LE8</v>
          </cell>
          <cell r="H27" t="str">
            <v>AML289142</v>
          </cell>
        </row>
        <row r="28">
          <cell r="F28" t="str">
            <v>ETS CESCA</v>
          </cell>
        </row>
        <row r="31">
          <cell r="H31" t="str">
            <v>013146008</v>
          </cell>
        </row>
      </sheetData>
    </sheetDataSet>
  </externalBook>
</externalLink>
</file>

<file path=xl/tables/table1.xml><?xml version="1.0" encoding="utf-8"?>
<table xmlns="http://schemas.openxmlformats.org/spreadsheetml/2006/main" id="3" name="Tableau3" displayName="Tableau3" ref="A4:Z14" totalsRowShown="0" tableBorderDxfId="47">
  <autoFilter ref="A4:Z14"/>
  <tableColumns count="26">
    <tableColumn id="1" name="Antenne" dataDxfId="46"/>
    <tableColumn id="2" name="Commune (Code postal)" dataDxfId="45"/>
    <tableColumn id="3" name="Quartier / Immeuble" dataDxfId="44"/>
    <tableColumn id="4" name="N° batiment" dataDxfId="43"/>
    <tableColumn id="5" name="Utilisateur" dataDxfId="42"/>
    <tableColumn id="6" name="Marque" dataDxfId="41"/>
    <tableColumn id="7" name="Type (à vis, à piston, …)" dataDxfId="40"/>
    <tableColumn id="8" name="Identification interne MINARM" dataDxfId="39"/>
    <tableColumn id="9" name="N° de série" dataDxfId="38"/>
    <tableColumn id="10" name="Débit (en m³/h)" dataDxfId="37"/>
    <tableColumn id="11" name="Pression (en bar)" dataDxfId="36"/>
    <tableColumn id="12" name="Année de mise en service" dataDxfId="35"/>
    <tableColumn id="13" name="Marque2" dataDxfId="34"/>
    <tableColumn id="14" name="n°" dataDxfId="33"/>
    <tableColumn id="15" name="Volume (Litres)" dataDxfId="32"/>
    <tableColumn id="16" name="Année de mise en service3" dataDxfId="31"/>
    <tableColumn id="17" name="Marque4" dataDxfId="30"/>
    <tableColumn id="18" name="n°5" dataDxfId="29"/>
    <tableColumn id="19" name="Année de mise en service6" dataDxfId="28"/>
    <tableColumn id="20" name="Nombre" dataDxfId="27"/>
    <tableColumn id="21" name="Nombre7" dataDxfId="26"/>
    <tableColumn id="22" name="Marque " dataDxfId="25"/>
    <tableColumn id="23" name="Date de la dernière inspection périodique : tous les 4 ans*" dataDxfId="24"/>
    <tableColumn id="24" name="Date de la dernière épreuve de requalification périodique : tous les 10 ans**" dataDxfId="23"/>
    <tableColumn id="25" name="Mode de stockage" dataDxfId="22"/>
    <tableColumn id="26" name="Observations" dataDxfId="21"/>
  </tableColumns>
  <tableStyleInfo name="TableStyleLight1" showFirstColumn="0" showLastColumn="0" showRowStripes="1" showColumnStripes="0"/>
</table>
</file>

<file path=xl/tables/table2.xml><?xml version="1.0" encoding="utf-8"?>
<table xmlns="http://schemas.openxmlformats.org/spreadsheetml/2006/main" id="1" name="Tableau1" displayName="Tableau1" ref="A4:I66" totalsRowShown="0" headerRowDxfId="20" dataDxfId="19" tableBorderDxfId="18">
  <autoFilter ref="A4:I66"/>
  <tableColumns count="9">
    <tableColumn id="1" name="Ville" dataDxfId="17"/>
    <tableColumn id="2" name="Site" dataDxfId="16"/>
    <tableColumn id="3" name="Bât" dataDxfId="15"/>
    <tableColumn id="4" name="Utilisateur" dataDxfId="14"/>
    <tableColumn id="5" name="Compresseur" dataDxfId="13"/>
    <tableColumn id="6" name="Cuve" dataDxfId="12"/>
    <tableColumn id="7" name="Assécheur" dataDxfId="11"/>
    <tableColumn id="8" name="Numéro G2D" dataDxfId="10"/>
    <tableColumn id="9" name="Adresse de l'accès principal" dataDxfId="9"/>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gtp4.intradef.gouv.fr/A3dGxtFullWeb/" TargetMode="External"/><Relationship Id="rId13" Type="http://schemas.openxmlformats.org/officeDocument/2006/relationships/hyperlink" Target="http://gtp4.intradef.gouv.fr/A3dGxtFullWeb/" TargetMode="External"/><Relationship Id="rId3" Type="http://schemas.openxmlformats.org/officeDocument/2006/relationships/hyperlink" Target="http://gtp4.intradef.gouv.fr/A3dGxtFullWeb/" TargetMode="External"/><Relationship Id="rId7" Type="http://schemas.openxmlformats.org/officeDocument/2006/relationships/hyperlink" Target="http://gtp4.intradef.gouv.fr/A3dGxtFullWeb/" TargetMode="External"/><Relationship Id="rId12" Type="http://schemas.openxmlformats.org/officeDocument/2006/relationships/hyperlink" Target="http://gtp4.intradef.gouv.fr/A3dGxtFullWeb/" TargetMode="External"/><Relationship Id="rId2" Type="http://schemas.openxmlformats.org/officeDocument/2006/relationships/hyperlink" Target="http://gtp4.intradef.gouv.fr/A3dGxtFullWeb/" TargetMode="External"/><Relationship Id="rId1" Type="http://schemas.openxmlformats.org/officeDocument/2006/relationships/hyperlink" Target="http://gtp4.intradef.gouv.fr/A3dGxtFullWeb/" TargetMode="External"/><Relationship Id="rId6" Type="http://schemas.openxmlformats.org/officeDocument/2006/relationships/hyperlink" Target="http://gtp4.intradef.gouv.fr/A3dGxtFullWeb/" TargetMode="External"/><Relationship Id="rId11" Type="http://schemas.openxmlformats.org/officeDocument/2006/relationships/hyperlink" Target="http://gtp4.intradef.gouv.fr/A3dGxtFullWeb/" TargetMode="External"/><Relationship Id="rId5" Type="http://schemas.openxmlformats.org/officeDocument/2006/relationships/hyperlink" Target="http://gtp4.intradef.gouv.fr/A3dGxtFullWeb/" TargetMode="External"/><Relationship Id="rId15" Type="http://schemas.openxmlformats.org/officeDocument/2006/relationships/printerSettings" Target="../printerSettings/printerSettings2.bin"/><Relationship Id="rId10" Type="http://schemas.openxmlformats.org/officeDocument/2006/relationships/hyperlink" Target="http://gtp4.intradef.gouv.fr/A3dGxtFullWeb/" TargetMode="External"/><Relationship Id="rId4" Type="http://schemas.openxmlformats.org/officeDocument/2006/relationships/hyperlink" Target="http://gtp4.intradef.gouv.fr/A3dGxtFullWeb/" TargetMode="External"/><Relationship Id="rId9" Type="http://schemas.openxmlformats.org/officeDocument/2006/relationships/hyperlink" Target="http://gtp4.intradef.gouv.fr/A3dGxtFullWeb/" TargetMode="External"/><Relationship Id="rId14" Type="http://schemas.openxmlformats.org/officeDocument/2006/relationships/hyperlink" Target="http://gtp4.intradef.gouv.fr/A3dGxtFullWeb/"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http://gtp4.intradef.gouv.fr/A3dGxtFullWeb/" TargetMode="External"/><Relationship Id="rId7" Type="http://schemas.openxmlformats.org/officeDocument/2006/relationships/printerSettings" Target="../printerSettings/printerSettings4.bin"/><Relationship Id="rId2" Type="http://schemas.openxmlformats.org/officeDocument/2006/relationships/hyperlink" Target="http://gtp4.intradef.gouv.fr/A3dGxtFullWeb/" TargetMode="External"/><Relationship Id="rId1" Type="http://schemas.openxmlformats.org/officeDocument/2006/relationships/hyperlink" Target="http://gtp4.intradef.gouv.fr/A3dGxtFullWeb/" TargetMode="External"/><Relationship Id="rId6" Type="http://schemas.openxmlformats.org/officeDocument/2006/relationships/hyperlink" Target="http://gtp4.intradef.gouv.fr/A3dGxtFullWeb/" TargetMode="External"/><Relationship Id="rId5" Type="http://schemas.openxmlformats.org/officeDocument/2006/relationships/hyperlink" Target="http://gtp4.intradef.gouv.fr/A3dGxtFullWeb/" TargetMode="External"/><Relationship Id="rId4" Type="http://schemas.openxmlformats.org/officeDocument/2006/relationships/hyperlink" Target="http://gtp4.intradef.gouv.fr/A3dGxtFullWeb/"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BreakPreview" topLeftCell="A10" zoomScale="110" zoomScaleNormal="100" zoomScaleSheetLayoutView="110" workbookViewId="0">
      <selection activeCell="C33" sqref="C33:G33"/>
    </sheetView>
  </sheetViews>
  <sheetFormatPr baseColWidth="10" defaultRowHeight="14.5" x14ac:dyDescent="0.35"/>
  <cols>
    <col min="1" max="1" width="10.26953125" customWidth="1"/>
    <col min="2" max="2" width="14" customWidth="1"/>
    <col min="3" max="5" width="21.26953125" customWidth="1"/>
    <col min="6" max="6" width="28.81640625" customWidth="1"/>
    <col min="7" max="7" width="10.26953125" customWidth="1"/>
  </cols>
  <sheetData>
    <row r="1" spans="2:7" x14ac:dyDescent="0.35">
      <c r="B1" s="5"/>
      <c r="C1" s="5"/>
      <c r="D1" s="5"/>
      <c r="E1" s="5"/>
      <c r="F1" s="5"/>
      <c r="G1" s="5"/>
    </row>
    <row r="2" spans="2:7" x14ac:dyDescent="0.35">
      <c r="B2" s="5"/>
      <c r="C2" s="5"/>
      <c r="D2" s="5"/>
      <c r="E2" s="5"/>
      <c r="F2" s="5"/>
      <c r="G2" s="5"/>
    </row>
    <row r="3" spans="2:7" x14ac:dyDescent="0.35">
      <c r="B3" s="5"/>
      <c r="C3" s="5"/>
      <c r="D3" s="5"/>
      <c r="E3" s="5"/>
      <c r="F3" s="5"/>
      <c r="G3" s="5"/>
    </row>
    <row r="4" spans="2:7" x14ac:dyDescent="0.35">
      <c r="B4" s="5"/>
      <c r="C4" s="5"/>
      <c r="D4" s="5"/>
      <c r="E4" s="5"/>
      <c r="F4" s="5"/>
      <c r="G4" s="5"/>
    </row>
    <row r="5" spans="2:7" x14ac:dyDescent="0.35">
      <c r="B5" s="5"/>
      <c r="C5" s="5"/>
      <c r="D5" s="5"/>
      <c r="E5" s="5"/>
      <c r="F5" s="5"/>
      <c r="G5" s="5"/>
    </row>
    <row r="6" spans="2:7" x14ac:dyDescent="0.35">
      <c r="B6" s="5"/>
      <c r="D6" s="5"/>
      <c r="E6" s="5"/>
      <c r="F6" s="5"/>
      <c r="G6" s="5"/>
    </row>
    <row r="7" spans="2:7" x14ac:dyDescent="0.35">
      <c r="B7" s="5"/>
      <c r="C7" s="5"/>
      <c r="D7" s="5"/>
      <c r="E7" s="5"/>
      <c r="F7" s="5"/>
      <c r="G7" s="5"/>
    </row>
    <row r="8" spans="2:7" s="86" customFormat="1" x14ac:dyDescent="0.35">
      <c r="B8" s="5"/>
      <c r="C8" s="5"/>
      <c r="D8" s="5"/>
      <c r="E8" s="5"/>
      <c r="F8" s="5"/>
      <c r="G8" s="5"/>
    </row>
    <row r="9" spans="2:7" ht="15" thickBot="1" x14ac:dyDescent="0.4">
      <c r="B9" s="5"/>
      <c r="C9" s="5"/>
      <c r="D9" s="5"/>
      <c r="E9" s="5"/>
      <c r="F9" s="5"/>
      <c r="G9" s="5"/>
    </row>
    <row r="10" spans="2:7" ht="23.25" customHeight="1" x14ac:dyDescent="0.35">
      <c r="B10" s="445" t="s">
        <v>748</v>
      </c>
      <c r="C10" s="446"/>
      <c r="D10" s="446"/>
      <c r="E10" s="446"/>
      <c r="F10" s="447"/>
      <c r="G10" s="5"/>
    </row>
    <row r="11" spans="2:7" ht="23.25" customHeight="1" x14ac:dyDescent="0.35">
      <c r="B11" s="448"/>
      <c r="C11" s="449"/>
      <c r="D11" s="449"/>
      <c r="E11" s="449"/>
      <c r="F11" s="450"/>
      <c r="G11" s="5"/>
    </row>
    <row r="12" spans="2:7" ht="23.25" customHeight="1" x14ac:dyDescent="0.35">
      <c r="B12" s="448"/>
      <c r="C12" s="449"/>
      <c r="D12" s="449"/>
      <c r="E12" s="449"/>
      <c r="F12" s="450"/>
      <c r="G12" s="5"/>
    </row>
    <row r="13" spans="2:7" ht="23.25" customHeight="1" thickBot="1" x14ac:dyDescent="0.4">
      <c r="B13" s="451"/>
      <c r="C13" s="452"/>
      <c r="D13" s="452"/>
      <c r="E13" s="452"/>
      <c r="F13" s="453"/>
      <c r="G13" s="5"/>
    </row>
    <row r="14" spans="2:7" ht="15" thickBot="1" x14ac:dyDescent="0.4">
      <c r="B14" s="5"/>
      <c r="C14" s="5"/>
      <c r="D14" s="5"/>
      <c r="E14" s="5"/>
      <c r="F14" s="5"/>
      <c r="G14" s="5"/>
    </row>
    <row r="15" spans="2:7" ht="25.5" customHeight="1" x14ac:dyDescent="0.35">
      <c r="B15" s="454" t="s">
        <v>726</v>
      </c>
      <c r="C15" s="455"/>
      <c r="D15" s="455"/>
      <c r="E15" s="455"/>
      <c r="F15" s="456"/>
      <c r="G15" s="5"/>
    </row>
    <row r="16" spans="2:7" ht="25.5" customHeight="1" x14ac:dyDescent="0.35">
      <c r="B16" s="457"/>
      <c r="C16" s="458"/>
      <c r="D16" s="458"/>
      <c r="E16" s="458"/>
      <c r="F16" s="459"/>
      <c r="G16" s="5"/>
    </row>
    <row r="17" spans="1:7" ht="25.5" customHeight="1" thickBot="1" x14ac:dyDescent="0.4">
      <c r="B17" s="460"/>
      <c r="C17" s="461"/>
      <c r="D17" s="461"/>
      <c r="E17" s="461"/>
      <c r="F17" s="462"/>
      <c r="G17" s="5"/>
    </row>
    <row r="18" spans="1:7" x14ac:dyDescent="0.35">
      <c r="B18" s="5"/>
      <c r="C18" s="5"/>
      <c r="D18" s="5"/>
      <c r="E18" s="5"/>
      <c r="F18" s="5"/>
      <c r="G18" s="5"/>
    </row>
    <row r="19" spans="1:7" x14ac:dyDescent="0.35">
      <c r="B19" s="5"/>
      <c r="C19" s="5"/>
      <c r="D19" s="5"/>
      <c r="E19" s="5"/>
      <c r="F19" s="5"/>
      <c r="G19" s="5"/>
    </row>
    <row r="20" spans="1:7" x14ac:dyDescent="0.35">
      <c r="B20" s="5"/>
      <c r="C20" s="5"/>
      <c r="D20" s="5"/>
      <c r="E20" s="5"/>
      <c r="F20" s="5"/>
      <c r="G20" s="5"/>
    </row>
    <row r="21" spans="1:7" x14ac:dyDescent="0.35">
      <c r="B21" s="5"/>
      <c r="C21" s="5"/>
      <c r="D21" s="5"/>
      <c r="E21" s="5"/>
      <c r="F21" s="5"/>
      <c r="G21" s="5"/>
    </row>
    <row r="22" spans="1:7" x14ac:dyDescent="0.35">
      <c r="B22" s="5"/>
      <c r="C22" s="5"/>
      <c r="D22" s="5"/>
      <c r="E22" s="5"/>
      <c r="F22" s="5"/>
      <c r="G22" s="5"/>
    </row>
    <row r="23" spans="1:7" x14ac:dyDescent="0.35">
      <c r="B23" s="5"/>
      <c r="C23" s="5"/>
      <c r="D23" s="5"/>
      <c r="E23" s="5"/>
      <c r="F23" s="5"/>
      <c r="G23" s="5"/>
    </row>
    <row r="24" spans="1:7" x14ac:dyDescent="0.35">
      <c r="B24" s="5"/>
      <c r="C24" s="5"/>
      <c r="D24" s="5"/>
      <c r="E24" s="5"/>
      <c r="F24" s="5"/>
      <c r="G24" s="5"/>
    </row>
    <row r="25" spans="1:7" x14ac:dyDescent="0.35">
      <c r="B25" s="6"/>
      <c r="C25" s="5"/>
      <c r="D25" s="5"/>
      <c r="E25" s="5"/>
      <c r="F25" s="5"/>
      <c r="G25" s="5"/>
    </row>
    <row r="26" spans="1:7" x14ac:dyDescent="0.35">
      <c r="A26" s="7" t="s">
        <v>3</v>
      </c>
      <c r="B26" s="8" t="s">
        <v>714</v>
      </c>
      <c r="C26" s="463" t="s">
        <v>760</v>
      </c>
      <c r="D26" s="463"/>
      <c r="E26" s="463"/>
      <c r="F26" s="463"/>
      <c r="G26" s="463"/>
    </row>
    <row r="27" spans="1:7" x14ac:dyDescent="0.35">
      <c r="B27" s="8" t="s">
        <v>715</v>
      </c>
      <c r="C27" s="463" t="s">
        <v>759</v>
      </c>
      <c r="D27" s="463"/>
      <c r="E27" s="463"/>
      <c r="F27" s="463"/>
      <c r="G27" s="463"/>
    </row>
    <row r="28" spans="1:7" x14ac:dyDescent="0.35">
      <c r="B28" s="8" t="s">
        <v>716</v>
      </c>
      <c r="C28" s="463" t="s">
        <v>758</v>
      </c>
      <c r="D28" s="463"/>
      <c r="E28" s="463"/>
      <c r="F28" s="463"/>
      <c r="G28" s="463"/>
    </row>
    <row r="29" spans="1:7" x14ac:dyDescent="0.35">
      <c r="B29" s="8" t="s">
        <v>717</v>
      </c>
      <c r="C29" s="463" t="s">
        <v>757</v>
      </c>
      <c r="D29" s="463"/>
      <c r="E29" s="463"/>
      <c r="F29" s="463"/>
      <c r="G29" s="463"/>
    </row>
    <row r="30" spans="1:7" x14ac:dyDescent="0.35">
      <c r="B30" s="8" t="s">
        <v>718</v>
      </c>
      <c r="C30" s="463" t="s">
        <v>756</v>
      </c>
      <c r="D30" s="463"/>
      <c r="E30" s="463"/>
      <c r="F30" s="463"/>
      <c r="G30" s="463"/>
    </row>
    <row r="31" spans="1:7" x14ac:dyDescent="0.35">
      <c r="B31" s="8" t="s">
        <v>719</v>
      </c>
      <c r="C31" s="463" t="s">
        <v>755</v>
      </c>
      <c r="D31" s="463"/>
      <c r="E31" s="463"/>
      <c r="F31" s="463"/>
      <c r="G31" s="463"/>
    </row>
    <row r="32" spans="1:7" x14ac:dyDescent="0.35">
      <c r="B32" s="8" t="s">
        <v>720</v>
      </c>
      <c r="C32" s="463" t="s">
        <v>754</v>
      </c>
      <c r="D32" s="463"/>
      <c r="E32" s="463"/>
      <c r="F32" s="463"/>
      <c r="G32" s="463"/>
    </row>
    <row r="33" spans="2:7" x14ac:dyDescent="0.35">
      <c r="B33" s="8" t="s">
        <v>721</v>
      </c>
      <c r="C33" s="463" t="s">
        <v>753</v>
      </c>
      <c r="D33" s="463"/>
      <c r="E33" s="463"/>
      <c r="F33" s="463"/>
      <c r="G33" s="463"/>
    </row>
    <row r="34" spans="2:7" x14ac:dyDescent="0.35">
      <c r="B34" s="8" t="s">
        <v>722</v>
      </c>
      <c r="C34" s="463" t="s">
        <v>752</v>
      </c>
      <c r="D34" s="463"/>
      <c r="E34" s="463"/>
      <c r="F34" s="463"/>
      <c r="G34" s="463"/>
    </row>
    <row r="35" spans="2:7" x14ac:dyDescent="0.35">
      <c r="B35" s="8" t="s">
        <v>723</v>
      </c>
      <c r="C35" s="463" t="s">
        <v>751</v>
      </c>
      <c r="D35" s="463"/>
      <c r="E35" s="463"/>
      <c r="F35" s="463"/>
      <c r="G35" s="463"/>
    </row>
    <row r="36" spans="2:7" x14ac:dyDescent="0.35">
      <c r="B36" s="8" t="s">
        <v>724</v>
      </c>
      <c r="C36" s="463" t="s">
        <v>750</v>
      </c>
      <c r="D36" s="463"/>
      <c r="E36" s="463"/>
      <c r="F36" s="463"/>
      <c r="G36" s="463"/>
    </row>
    <row r="37" spans="2:7" x14ac:dyDescent="0.35">
      <c r="B37" s="8" t="s">
        <v>725</v>
      </c>
      <c r="C37" s="463" t="s">
        <v>749</v>
      </c>
      <c r="D37" s="463"/>
      <c r="E37" s="463"/>
      <c r="F37" s="463"/>
      <c r="G37" s="463"/>
    </row>
  </sheetData>
  <mergeCells count="14">
    <mergeCell ref="B10:F13"/>
    <mergeCell ref="B15:F17"/>
    <mergeCell ref="C37:G37"/>
    <mergeCell ref="C36:G36"/>
    <mergeCell ref="C35:G35"/>
    <mergeCell ref="C34:G34"/>
    <mergeCell ref="C33:G33"/>
    <mergeCell ref="C32:G32"/>
    <mergeCell ref="C27:G27"/>
    <mergeCell ref="C26:G26"/>
    <mergeCell ref="C31:G31"/>
    <mergeCell ref="C30:G30"/>
    <mergeCell ref="C29:G29"/>
    <mergeCell ref="C28:G28"/>
  </mergeCells>
  <printOptions horizontalCentered="1"/>
  <pageMargins left="0.31496062992125984" right="0.31496062992125984" top="0.74803149606299213" bottom="0.55118110236220474" header="0.31496062992125984" footer="0.31496062992125984"/>
  <pageSetup paperSize="9" scale="76" orientation="portrait" r:id="rId1"/>
  <headerFooter>
    <oddHeader>&amp;L&amp;9&amp;F</oddHeader>
    <oddFooter>&amp;L&amp;9&amp;A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21"/>
  <sheetViews>
    <sheetView view="pageBreakPreview" zoomScale="70" zoomScaleNormal="100" zoomScaleSheetLayoutView="70" workbookViewId="0">
      <selection activeCell="C11" sqref="C11:C18"/>
    </sheetView>
  </sheetViews>
  <sheetFormatPr baseColWidth="10" defaultRowHeight="14.5" x14ac:dyDescent="0.35"/>
  <cols>
    <col min="1" max="2" width="14.7265625" customWidth="1"/>
    <col min="3" max="3" width="20.7265625" customWidth="1"/>
    <col min="4" max="4" width="20.54296875" customWidth="1"/>
    <col min="5" max="5" width="17.453125" customWidth="1"/>
    <col min="6" max="6" width="14.1796875" customWidth="1"/>
    <col min="7" max="7" width="9.1796875" customWidth="1"/>
    <col min="8" max="8" width="13.453125" customWidth="1"/>
    <col min="9" max="9" width="10.7265625" customWidth="1"/>
    <col min="10" max="10" width="24.7265625" customWidth="1"/>
    <col min="11" max="11" width="12" customWidth="1"/>
    <col min="12" max="12" width="15.26953125" customWidth="1"/>
    <col min="13" max="13" width="9.81640625" customWidth="1"/>
    <col min="14" max="15" width="13.54296875" customWidth="1"/>
    <col min="16" max="16" width="17.7265625" customWidth="1"/>
  </cols>
  <sheetData>
    <row r="1" spans="1:16" x14ac:dyDescent="0.35">
      <c r="A1" s="465" t="s">
        <v>1160</v>
      </c>
      <c r="B1" s="465"/>
      <c r="C1" s="465"/>
      <c r="D1" s="465"/>
      <c r="E1" s="465"/>
      <c r="F1" s="465"/>
      <c r="G1" s="465"/>
      <c r="H1" s="465"/>
      <c r="I1" s="465"/>
      <c r="J1" s="465"/>
      <c r="K1" s="465"/>
      <c r="L1" s="465"/>
      <c r="M1" s="465"/>
      <c r="N1" s="465"/>
      <c r="O1" s="465"/>
      <c r="P1" s="465"/>
    </row>
    <row r="2" spans="1:16" x14ac:dyDescent="0.35">
      <c r="A2" s="465"/>
      <c r="B2" s="465"/>
      <c r="C2" s="465"/>
      <c r="D2" s="465"/>
      <c r="E2" s="465"/>
      <c r="F2" s="465"/>
      <c r="G2" s="465"/>
      <c r="H2" s="465"/>
      <c r="I2" s="465"/>
      <c r="J2" s="465"/>
      <c r="K2" s="465"/>
      <c r="L2" s="465"/>
      <c r="M2" s="465"/>
      <c r="N2" s="465"/>
      <c r="O2" s="465"/>
      <c r="P2" s="465"/>
    </row>
    <row r="3" spans="1:16" x14ac:dyDescent="0.35">
      <c r="A3" s="465"/>
      <c r="B3" s="465"/>
      <c r="C3" s="465"/>
      <c r="D3" s="465"/>
      <c r="E3" s="465"/>
      <c r="F3" s="465"/>
      <c r="G3" s="465"/>
      <c r="H3" s="465"/>
      <c r="I3" s="465"/>
      <c r="J3" s="465"/>
      <c r="K3" s="465"/>
      <c r="L3" s="465"/>
      <c r="M3" s="465"/>
      <c r="N3" s="465"/>
      <c r="O3" s="465"/>
      <c r="P3" s="465"/>
    </row>
    <row r="4" spans="1:16" ht="39" x14ac:dyDescent="0.35">
      <c r="A4" s="9" t="s">
        <v>14</v>
      </c>
      <c r="B4" s="9" t="s">
        <v>18</v>
      </c>
      <c r="C4" s="9" t="s">
        <v>12</v>
      </c>
      <c r="D4" s="83" t="s">
        <v>524</v>
      </c>
      <c r="E4" s="83" t="s">
        <v>525</v>
      </c>
      <c r="F4" s="83" t="s">
        <v>526</v>
      </c>
      <c r="G4" s="83" t="s">
        <v>543</v>
      </c>
      <c r="H4" s="83" t="s">
        <v>544</v>
      </c>
      <c r="I4" s="83" t="s">
        <v>545</v>
      </c>
      <c r="J4" s="83" t="s">
        <v>123</v>
      </c>
      <c r="K4" s="83" t="s">
        <v>546</v>
      </c>
      <c r="L4" s="83" t="s">
        <v>527</v>
      </c>
      <c r="M4" s="83" t="s">
        <v>528</v>
      </c>
      <c r="N4" s="84" t="s">
        <v>529</v>
      </c>
      <c r="O4" s="84" t="s">
        <v>530</v>
      </c>
      <c r="P4" s="83" t="s">
        <v>531</v>
      </c>
    </row>
    <row r="5" spans="1:16" s="86" customFormat="1" ht="25" x14ac:dyDescent="0.35">
      <c r="A5" s="466"/>
      <c r="B5" s="467" t="s">
        <v>490</v>
      </c>
      <c r="C5" s="467" t="s">
        <v>491</v>
      </c>
      <c r="D5" s="77" t="s">
        <v>492</v>
      </c>
      <c r="E5" s="81" t="s">
        <v>532</v>
      </c>
      <c r="F5" s="77"/>
      <c r="G5" s="77"/>
      <c r="H5" s="77"/>
      <c r="I5" s="82">
        <v>10</v>
      </c>
      <c r="J5" s="77" t="s">
        <v>71</v>
      </c>
      <c r="K5" s="77"/>
      <c r="L5" s="77"/>
      <c r="M5" s="77"/>
      <c r="N5" s="78"/>
      <c r="O5" s="78"/>
      <c r="P5" s="77"/>
    </row>
    <row r="6" spans="1:16" s="86" customFormat="1" ht="25" x14ac:dyDescent="0.35">
      <c r="A6" s="466"/>
      <c r="B6" s="467"/>
      <c r="C6" s="467"/>
      <c r="D6" s="77" t="s">
        <v>493</v>
      </c>
      <c r="E6" s="81" t="s">
        <v>532</v>
      </c>
      <c r="F6" s="77"/>
      <c r="G6" s="79">
        <v>300</v>
      </c>
      <c r="H6" s="77"/>
      <c r="I6" s="82">
        <v>10</v>
      </c>
      <c r="J6" s="77" t="s">
        <v>496</v>
      </c>
      <c r="K6" s="77" t="s">
        <v>533</v>
      </c>
      <c r="L6" s="77"/>
      <c r="M6" s="77" t="s">
        <v>534</v>
      </c>
      <c r="N6" s="78"/>
      <c r="O6" s="78"/>
      <c r="P6" s="77"/>
    </row>
    <row r="7" spans="1:16" s="86" customFormat="1" ht="62.5" x14ac:dyDescent="0.35">
      <c r="A7" s="466"/>
      <c r="B7" s="467"/>
      <c r="C7" s="467"/>
      <c r="D7" s="77" t="s">
        <v>494</v>
      </c>
      <c r="E7" s="81" t="s">
        <v>535</v>
      </c>
      <c r="F7" s="77"/>
      <c r="G7" s="79">
        <v>3100</v>
      </c>
      <c r="H7" s="77"/>
      <c r="I7" s="77"/>
      <c r="J7" s="77" t="s">
        <v>497</v>
      </c>
      <c r="K7" s="77" t="s">
        <v>533</v>
      </c>
      <c r="L7" s="77"/>
      <c r="M7" s="77" t="s">
        <v>534</v>
      </c>
      <c r="N7" s="78"/>
      <c r="O7" s="78"/>
      <c r="P7" s="77" t="s">
        <v>518</v>
      </c>
    </row>
    <row r="8" spans="1:16" s="86" customFormat="1" ht="25" x14ac:dyDescent="0.35">
      <c r="A8" s="466"/>
      <c r="B8" s="467"/>
      <c r="C8" s="467"/>
      <c r="D8" s="77" t="s">
        <v>495</v>
      </c>
      <c r="E8" s="81" t="s">
        <v>536</v>
      </c>
      <c r="F8" s="77"/>
      <c r="G8" s="77"/>
      <c r="H8" s="77"/>
      <c r="I8" s="77"/>
      <c r="J8" s="77" t="s">
        <v>498</v>
      </c>
      <c r="K8" s="77"/>
      <c r="L8" s="77"/>
      <c r="M8" s="77"/>
      <c r="N8" s="78"/>
      <c r="O8" s="78"/>
      <c r="P8" s="77"/>
    </row>
    <row r="9" spans="1:16" s="86" customFormat="1" ht="25" x14ac:dyDescent="0.35">
      <c r="A9" s="466"/>
      <c r="B9" s="467"/>
      <c r="C9" s="467"/>
      <c r="D9" s="77" t="s">
        <v>495</v>
      </c>
      <c r="E9" s="81" t="s">
        <v>537</v>
      </c>
      <c r="F9" s="77"/>
      <c r="G9" s="77"/>
      <c r="H9" s="77"/>
      <c r="I9" s="77"/>
      <c r="J9" s="77" t="s">
        <v>499</v>
      </c>
      <c r="K9" s="77"/>
      <c r="L9" s="77"/>
      <c r="M9" s="77"/>
      <c r="N9" s="78"/>
      <c r="O9" s="78"/>
      <c r="P9" s="77" t="s">
        <v>519</v>
      </c>
    </row>
    <row r="10" spans="1:16" s="86" customFormat="1" ht="25" x14ac:dyDescent="0.35">
      <c r="A10" s="466"/>
      <c r="B10" s="467"/>
      <c r="C10" s="467"/>
      <c r="D10" s="77" t="s">
        <v>495</v>
      </c>
      <c r="E10" s="81" t="s">
        <v>25</v>
      </c>
      <c r="F10" s="77" t="s">
        <v>502</v>
      </c>
      <c r="G10" s="79">
        <v>1500</v>
      </c>
      <c r="H10" s="77"/>
      <c r="I10" s="82">
        <v>10</v>
      </c>
      <c r="J10" s="77" t="s">
        <v>500</v>
      </c>
      <c r="K10" s="77" t="s">
        <v>533</v>
      </c>
      <c r="L10" s="77"/>
      <c r="M10" s="77" t="s">
        <v>534</v>
      </c>
      <c r="N10" s="78"/>
      <c r="O10" s="78"/>
      <c r="P10" s="77" t="s">
        <v>520</v>
      </c>
    </row>
    <row r="11" spans="1:16" s="86" customFormat="1" ht="30" customHeight="1" x14ac:dyDescent="0.35">
      <c r="A11" s="466"/>
      <c r="B11" s="467"/>
      <c r="C11" s="467" t="s">
        <v>503</v>
      </c>
      <c r="D11" s="77" t="s">
        <v>504</v>
      </c>
      <c r="E11" s="81" t="s">
        <v>538</v>
      </c>
      <c r="F11" s="77"/>
      <c r="G11" s="77"/>
      <c r="H11" s="77"/>
      <c r="I11" s="77"/>
      <c r="J11" s="90" t="s">
        <v>514</v>
      </c>
      <c r="K11" s="77"/>
      <c r="L11" s="77"/>
      <c r="M11" s="77"/>
      <c r="N11" s="78"/>
      <c r="O11" s="78"/>
      <c r="P11" s="77"/>
    </row>
    <row r="12" spans="1:16" s="86" customFormat="1" ht="25" x14ac:dyDescent="0.35">
      <c r="A12" s="466"/>
      <c r="B12" s="467"/>
      <c r="C12" s="467"/>
      <c r="D12" s="77" t="s">
        <v>505</v>
      </c>
      <c r="E12" s="81" t="s">
        <v>539</v>
      </c>
      <c r="F12" s="77"/>
      <c r="G12" s="79">
        <v>1000</v>
      </c>
      <c r="H12" s="77"/>
      <c r="I12" s="82">
        <v>12</v>
      </c>
      <c r="J12" s="77" t="s">
        <v>77</v>
      </c>
      <c r="K12" s="77"/>
      <c r="L12" s="77"/>
      <c r="M12" s="77"/>
      <c r="N12" s="78"/>
      <c r="O12" s="78"/>
      <c r="P12" s="77" t="s">
        <v>521</v>
      </c>
    </row>
    <row r="13" spans="1:16" s="86" customFormat="1" ht="25" x14ac:dyDescent="0.35">
      <c r="A13" s="466"/>
      <c r="B13" s="467"/>
      <c r="C13" s="467"/>
      <c r="D13" s="77" t="s">
        <v>506</v>
      </c>
      <c r="E13" s="81" t="s">
        <v>540</v>
      </c>
      <c r="F13" s="77"/>
      <c r="G13" s="79">
        <v>500</v>
      </c>
      <c r="H13" s="77"/>
      <c r="I13" s="82">
        <v>9</v>
      </c>
      <c r="J13" s="77" t="s">
        <v>77</v>
      </c>
      <c r="K13" s="77"/>
      <c r="L13" s="77"/>
      <c r="M13" s="77"/>
      <c r="N13" s="78"/>
      <c r="O13" s="78"/>
      <c r="P13" s="77" t="s">
        <v>522</v>
      </c>
    </row>
    <row r="14" spans="1:16" s="86" customFormat="1" ht="37.5" x14ac:dyDescent="0.35">
      <c r="A14" s="466"/>
      <c r="B14" s="467"/>
      <c r="C14" s="467"/>
      <c r="D14" s="77" t="s">
        <v>507</v>
      </c>
      <c r="E14" s="81" t="s">
        <v>542</v>
      </c>
      <c r="F14" s="77" t="s">
        <v>512</v>
      </c>
      <c r="G14" s="79">
        <v>300</v>
      </c>
      <c r="H14" s="77"/>
      <c r="I14" s="82">
        <v>10</v>
      </c>
      <c r="J14" s="77" t="s">
        <v>70</v>
      </c>
      <c r="K14" s="77" t="s">
        <v>541</v>
      </c>
      <c r="L14" s="77"/>
      <c r="M14" s="77"/>
      <c r="N14" s="78"/>
      <c r="O14" s="78"/>
      <c r="P14" s="77"/>
    </row>
    <row r="15" spans="1:16" s="86" customFormat="1" ht="25" x14ac:dyDescent="0.35">
      <c r="A15" s="466"/>
      <c r="B15" s="467"/>
      <c r="C15" s="467"/>
      <c r="D15" s="77" t="s">
        <v>509</v>
      </c>
      <c r="E15" s="81" t="s">
        <v>25</v>
      </c>
      <c r="F15" s="77"/>
      <c r="G15" s="79">
        <v>500</v>
      </c>
      <c r="H15" s="77"/>
      <c r="I15" s="82">
        <v>11</v>
      </c>
      <c r="J15" s="77" t="s">
        <v>77</v>
      </c>
      <c r="K15" s="77" t="s">
        <v>533</v>
      </c>
      <c r="L15" s="77"/>
      <c r="M15" s="77"/>
      <c r="N15" s="78"/>
      <c r="O15" s="78"/>
      <c r="P15" s="77"/>
    </row>
    <row r="16" spans="1:16" s="86" customFormat="1" ht="25" x14ac:dyDescent="0.35">
      <c r="A16" s="466"/>
      <c r="B16" s="467"/>
      <c r="C16" s="467"/>
      <c r="D16" s="77" t="s">
        <v>510</v>
      </c>
      <c r="E16" s="81" t="s">
        <v>25</v>
      </c>
      <c r="F16" s="77"/>
      <c r="G16" s="79">
        <v>250</v>
      </c>
      <c r="H16" s="77"/>
      <c r="I16" s="82">
        <v>21</v>
      </c>
      <c r="J16" s="77" t="s">
        <v>515</v>
      </c>
      <c r="K16" s="77" t="s">
        <v>541</v>
      </c>
      <c r="L16" s="77"/>
      <c r="M16" s="77" t="s">
        <v>534</v>
      </c>
      <c r="N16" s="80">
        <v>42047</v>
      </c>
      <c r="O16" s="78"/>
      <c r="P16" s="77" t="s">
        <v>523</v>
      </c>
    </row>
    <row r="17" spans="1:16" s="86" customFormat="1" ht="25" x14ac:dyDescent="0.35">
      <c r="A17" s="466"/>
      <c r="B17" s="467"/>
      <c r="C17" s="467"/>
      <c r="D17" s="77" t="s">
        <v>508</v>
      </c>
      <c r="E17" s="81" t="s">
        <v>532</v>
      </c>
      <c r="F17" s="77" t="s">
        <v>501</v>
      </c>
      <c r="G17" s="79">
        <v>500</v>
      </c>
      <c r="H17" s="77"/>
      <c r="I17" s="82">
        <v>20</v>
      </c>
      <c r="J17" s="77" t="s">
        <v>516</v>
      </c>
      <c r="K17" s="77" t="s">
        <v>541</v>
      </c>
      <c r="L17" s="77"/>
      <c r="M17" s="77" t="s">
        <v>534</v>
      </c>
      <c r="N17" s="78"/>
      <c r="O17" s="78"/>
      <c r="P17" s="77"/>
    </row>
    <row r="18" spans="1:16" s="86" customFormat="1" x14ac:dyDescent="0.35">
      <c r="A18" s="466"/>
      <c r="B18" s="467"/>
      <c r="C18" s="467"/>
      <c r="D18" s="77" t="s">
        <v>511</v>
      </c>
      <c r="E18" s="81" t="s">
        <v>25</v>
      </c>
      <c r="F18" s="77" t="s">
        <v>513</v>
      </c>
      <c r="G18" s="79">
        <v>500</v>
      </c>
      <c r="H18" s="79">
        <v>50</v>
      </c>
      <c r="I18" s="82">
        <v>10</v>
      </c>
      <c r="J18" s="77" t="s">
        <v>517</v>
      </c>
      <c r="K18" s="77" t="s">
        <v>541</v>
      </c>
      <c r="L18" s="77"/>
      <c r="M18" s="77"/>
      <c r="N18" s="78"/>
      <c r="O18" s="78"/>
      <c r="P18" s="77"/>
    </row>
    <row r="19" spans="1:16" x14ac:dyDescent="0.35">
      <c r="D19" s="76"/>
    </row>
    <row r="20" spans="1:16" ht="142.5" customHeight="1" x14ac:dyDescent="0.35">
      <c r="B20" s="464" t="s">
        <v>21</v>
      </c>
      <c r="C20" s="464"/>
      <c r="D20" s="464"/>
      <c r="E20" s="464"/>
      <c r="F20" s="464"/>
      <c r="G20" s="464"/>
      <c r="H20" s="464"/>
      <c r="I20" s="464"/>
      <c r="J20" s="464"/>
      <c r="K20" s="464"/>
      <c r="L20" s="464"/>
      <c r="M20" s="464"/>
      <c r="N20" s="464"/>
    </row>
    <row r="21" spans="1:16" ht="142.5" customHeight="1" x14ac:dyDescent="0.35">
      <c r="B21" s="464" t="s">
        <v>22</v>
      </c>
      <c r="C21" s="464"/>
      <c r="D21" s="464"/>
      <c r="E21" s="464"/>
      <c r="F21" s="464"/>
      <c r="G21" s="464"/>
      <c r="H21" s="464"/>
      <c r="I21" s="464"/>
      <c r="J21" s="464"/>
      <c r="K21" s="464"/>
      <c r="L21" s="464"/>
      <c r="M21" s="464"/>
      <c r="N21" s="464"/>
    </row>
  </sheetData>
  <autoFilter ref="A4:P4"/>
  <mergeCells count="7">
    <mergeCell ref="B20:N20"/>
    <mergeCell ref="B21:N21"/>
    <mergeCell ref="A1:P3"/>
    <mergeCell ref="A5:A18"/>
    <mergeCell ref="B5:B18"/>
    <mergeCell ref="C5:C10"/>
    <mergeCell ref="C11:C18"/>
  </mergeCells>
  <hyperlinks>
    <hyperlink ref="E5" r:id="rId1" location="rp,navigate!viewId=922+objId=13043092+action=open+source"/>
    <hyperlink ref="E6" r:id="rId2" location="rp,navigate!viewId=922+objId=13042092+action=open+source"/>
    <hyperlink ref="E7" r:id="rId3" location="rp,navigate!viewId=922+objId=5679340+action=open+source"/>
    <hyperlink ref="E8" r:id="rId4" location="rp,navigate!viewId=922+objId=4853868+action=open+source"/>
    <hyperlink ref="E9" r:id="rId5" location="rp,navigate!viewId=922+objId=4853854+action=open+source"/>
    <hyperlink ref="E10" r:id="rId6" location="rp,navigate!viewId=922+objId=4853850+action=open+source"/>
    <hyperlink ref="E11" r:id="rId7" location="rp,navigate!viewId=922+objId=5679227+action=open+source"/>
    <hyperlink ref="E12" r:id="rId8" location="rp,navigate!viewId=922+objId=4901352+action=open+source"/>
    <hyperlink ref="E13" r:id="rId9" location="rp,navigate!viewId=922+objId=4901351+action=open+source"/>
    <hyperlink ref="E14" r:id="rId10" location="rp,navigate!viewId=922+objId=4844718+action=open+source"/>
    <hyperlink ref="E15" r:id="rId11" location="rp,navigate!viewId=922+objId=2515355+action=open+source"/>
    <hyperlink ref="E16" r:id="rId12" location="rp,navigate!viewId=922+objId=2515032+action=open+source"/>
    <hyperlink ref="E17" r:id="rId13" location="rp,navigate!viewId=922+objId=2515003+action=open+source"/>
    <hyperlink ref="E18" r:id="rId14" location="rp,navigate!viewId=922+objId=2514942+action=open+source"/>
  </hyperlinks>
  <printOptions horizontalCentered="1"/>
  <pageMargins left="0.31496062992125984" right="0.31496062992125984" top="0.55118110236220474" bottom="0.35433070866141736" header="0.31496062992125984" footer="0.31496062992125984"/>
  <pageSetup paperSize="8" scale="80" orientation="landscape" r:id="rId15"/>
  <headerFooter>
    <oddHeader>&amp;L&amp;9&amp;F</oddHeader>
    <oddFooter xml:space="preserve">&amp;L&amp;9&amp;A&amp;R&amp;9&amp;P/&amp;N&amp;11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T53"/>
  <sheetViews>
    <sheetView view="pageBreakPreview" zoomScale="90" zoomScaleNormal="100" zoomScaleSheetLayoutView="90" workbookViewId="0">
      <pane ySplit="5" topLeftCell="A42" activePane="bottomLeft" state="frozen"/>
      <selection pane="bottomLeft" activeCell="C49" sqref="C49:C51"/>
    </sheetView>
  </sheetViews>
  <sheetFormatPr baseColWidth="10" defaultRowHeight="14.5" x14ac:dyDescent="0.35"/>
  <cols>
    <col min="1" max="1" width="11.26953125" customWidth="1"/>
    <col min="2" max="2" width="12" customWidth="1"/>
    <col min="3" max="3" width="18.7265625" customWidth="1"/>
    <col min="4" max="4" width="9.54296875" customWidth="1"/>
    <col min="5" max="5" width="11.7265625" customWidth="1"/>
    <col min="6" max="6" width="24.54296875" customWidth="1"/>
    <col min="7" max="7" width="18.81640625" customWidth="1"/>
    <col min="8" max="8" width="13" customWidth="1"/>
    <col min="9" max="9" width="10.7265625" customWidth="1"/>
    <col min="10" max="10" width="20.54296875" customWidth="1"/>
    <col min="11" max="11" width="10.7265625" customWidth="1"/>
    <col min="12" max="12" width="8.7265625" customWidth="1"/>
    <col min="13" max="13" width="16.54296875" style="86" customWidth="1"/>
    <col min="14" max="14" width="8.7265625" customWidth="1"/>
    <col min="15" max="15" width="16.7265625" customWidth="1"/>
    <col min="16" max="16" width="8.7265625" style="86" customWidth="1"/>
    <col min="17" max="17" width="16.7265625" style="86" customWidth="1"/>
    <col min="18" max="18" width="17.7265625" customWidth="1"/>
    <col min="19" max="19" width="17.7265625" style="85" customWidth="1"/>
    <col min="20" max="20" width="22" customWidth="1"/>
  </cols>
  <sheetData>
    <row r="1" spans="1:20" x14ac:dyDescent="0.35">
      <c r="A1" s="465" t="s">
        <v>1161</v>
      </c>
      <c r="B1" s="465"/>
      <c r="C1" s="465"/>
      <c r="D1" s="465"/>
      <c r="E1" s="465"/>
      <c r="F1" s="465"/>
      <c r="G1" s="465"/>
      <c r="H1" s="465"/>
      <c r="I1" s="465"/>
      <c r="J1" s="465"/>
      <c r="K1" s="465"/>
      <c r="L1" s="465"/>
      <c r="M1" s="465"/>
      <c r="N1" s="465"/>
      <c r="O1" s="465"/>
      <c r="P1" s="465"/>
      <c r="Q1" s="465"/>
      <c r="R1" s="465"/>
      <c r="S1" s="465"/>
      <c r="T1" s="465"/>
    </row>
    <row r="2" spans="1:20" x14ac:dyDescent="0.35">
      <c r="A2" s="465"/>
      <c r="B2" s="465"/>
      <c r="C2" s="465"/>
      <c r="D2" s="465"/>
      <c r="E2" s="465"/>
      <c r="F2" s="465"/>
      <c r="G2" s="465"/>
      <c r="H2" s="465"/>
      <c r="I2" s="465"/>
      <c r="J2" s="465"/>
      <c r="K2" s="465"/>
      <c r="L2" s="465"/>
      <c r="M2" s="465"/>
      <c r="N2" s="465"/>
      <c r="O2" s="465"/>
      <c r="P2" s="465"/>
      <c r="Q2" s="465"/>
      <c r="R2" s="465"/>
      <c r="S2" s="465"/>
      <c r="T2" s="465"/>
    </row>
    <row r="3" spans="1:20" x14ac:dyDescent="0.35">
      <c r="A3" s="465"/>
      <c r="B3" s="465"/>
      <c r="C3" s="465"/>
      <c r="D3" s="465"/>
      <c r="E3" s="465"/>
      <c r="F3" s="465"/>
      <c r="G3" s="465"/>
      <c r="H3" s="465"/>
      <c r="I3" s="465"/>
      <c r="J3" s="465"/>
      <c r="K3" s="465"/>
      <c r="L3" s="465"/>
      <c r="M3" s="465"/>
      <c r="N3" s="465"/>
      <c r="O3" s="465"/>
      <c r="P3" s="465"/>
      <c r="Q3" s="465"/>
      <c r="R3" s="465"/>
      <c r="S3" s="465"/>
      <c r="T3" s="465"/>
    </row>
    <row r="4" spans="1:20" x14ac:dyDescent="0.35">
      <c r="A4" s="468" t="s">
        <v>0</v>
      </c>
      <c r="B4" s="468"/>
      <c r="C4" s="468"/>
      <c r="D4" s="468"/>
      <c r="E4" s="468"/>
      <c r="F4" s="481" t="s">
        <v>25</v>
      </c>
      <c r="G4" s="482"/>
      <c r="H4" s="482"/>
      <c r="I4" s="482"/>
      <c r="J4" s="483" t="s">
        <v>4</v>
      </c>
      <c r="K4" s="483"/>
      <c r="L4" s="481" t="s">
        <v>5</v>
      </c>
      <c r="M4" s="489"/>
      <c r="N4" s="483" t="s">
        <v>24</v>
      </c>
      <c r="O4" s="483"/>
      <c r="P4" s="483" t="s">
        <v>747</v>
      </c>
      <c r="Q4" s="483"/>
      <c r="R4" s="479" t="s">
        <v>23</v>
      </c>
      <c r="S4" s="480"/>
      <c r="T4" s="477" t="s">
        <v>531</v>
      </c>
    </row>
    <row r="5" spans="1:20" ht="65.5" thickBot="1" x14ac:dyDescent="0.4">
      <c r="A5" s="103" t="s">
        <v>14</v>
      </c>
      <c r="B5" s="103" t="s">
        <v>18</v>
      </c>
      <c r="C5" s="103" t="s">
        <v>12</v>
      </c>
      <c r="D5" s="104" t="s">
        <v>9</v>
      </c>
      <c r="E5" s="104" t="s">
        <v>13</v>
      </c>
      <c r="F5" s="103" t="s">
        <v>42</v>
      </c>
      <c r="G5" s="103" t="s">
        <v>11</v>
      </c>
      <c r="H5" s="105" t="s">
        <v>1</v>
      </c>
      <c r="I5" s="105" t="s">
        <v>6</v>
      </c>
      <c r="J5" s="106" t="s">
        <v>39</v>
      </c>
      <c r="K5" s="106" t="s">
        <v>7</v>
      </c>
      <c r="L5" s="106" t="s">
        <v>8</v>
      </c>
      <c r="M5" s="106" t="s">
        <v>40</v>
      </c>
      <c r="N5" s="106" t="s">
        <v>8</v>
      </c>
      <c r="O5" s="106" t="s">
        <v>40</v>
      </c>
      <c r="P5" s="106" t="s">
        <v>8</v>
      </c>
      <c r="Q5" s="106" t="s">
        <v>40</v>
      </c>
      <c r="R5" s="105" t="s">
        <v>20</v>
      </c>
      <c r="S5" s="107" t="s">
        <v>10</v>
      </c>
      <c r="T5" s="478"/>
    </row>
    <row r="6" spans="1:20" s="246" customFormat="1" ht="20.5" thickTop="1" x14ac:dyDescent="0.25">
      <c r="A6" s="474" t="s">
        <v>571</v>
      </c>
      <c r="B6" s="484" t="s">
        <v>577</v>
      </c>
      <c r="C6" s="474" t="s">
        <v>578</v>
      </c>
      <c r="D6" s="233" t="s">
        <v>580</v>
      </c>
      <c r="E6" s="234" t="s">
        <v>579</v>
      </c>
      <c r="F6" s="235"/>
      <c r="G6" s="102"/>
      <c r="H6" s="102"/>
      <c r="I6" s="236">
        <v>38718</v>
      </c>
      <c r="J6" s="237" t="s">
        <v>46</v>
      </c>
      <c r="K6" s="238">
        <v>120</v>
      </c>
      <c r="L6" s="239"/>
      <c r="M6" s="240"/>
      <c r="N6" s="237"/>
      <c r="O6" s="240"/>
      <c r="P6" s="241"/>
      <c r="Q6" s="242"/>
      <c r="R6" s="243">
        <v>45923</v>
      </c>
      <c r="S6" s="244">
        <v>43488</v>
      </c>
      <c r="T6" s="245"/>
    </row>
    <row r="7" spans="1:20" s="246" customFormat="1" ht="34.5" customHeight="1" x14ac:dyDescent="0.25">
      <c r="A7" s="474"/>
      <c r="B7" s="474"/>
      <c r="C7" s="474"/>
      <c r="D7" s="233" t="s">
        <v>580</v>
      </c>
      <c r="E7" s="234" t="s">
        <v>579</v>
      </c>
      <c r="F7" s="241" t="s">
        <v>570</v>
      </c>
      <c r="G7" s="102" t="s">
        <v>50</v>
      </c>
      <c r="H7" s="102" t="s">
        <v>735</v>
      </c>
      <c r="I7" s="236">
        <v>38718</v>
      </c>
      <c r="J7" s="237"/>
      <c r="K7" s="238">
        <v>495</v>
      </c>
      <c r="L7" s="239">
        <v>1</v>
      </c>
      <c r="M7" s="240" t="s">
        <v>736</v>
      </c>
      <c r="N7" s="237"/>
      <c r="O7" s="240"/>
      <c r="P7" s="241"/>
      <c r="Q7" s="242"/>
      <c r="R7" s="243">
        <v>45923</v>
      </c>
      <c r="S7" s="244">
        <v>43488</v>
      </c>
      <c r="T7" s="245"/>
    </row>
    <row r="8" spans="1:20" s="246" customFormat="1" ht="36" customHeight="1" x14ac:dyDescent="0.25">
      <c r="A8" s="474"/>
      <c r="B8" s="474"/>
      <c r="C8" s="102" t="s">
        <v>581</v>
      </c>
      <c r="D8" s="233">
        <v>14</v>
      </c>
      <c r="E8" s="234" t="s">
        <v>737</v>
      </c>
      <c r="F8" s="247" t="s">
        <v>807</v>
      </c>
      <c r="G8" s="248" t="s">
        <v>44</v>
      </c>
      <c r="H8" s="248"/>
      <c r="I8" s="249">
        <v>45658</v>
      </c>
      <c r="J8" s="237"/>
      <c r="K8" s="234"/>
      <c r="L8" s="239"/>
      <c r="M8" s="240"/>
      <c r="N8" s="237"/>
      <c r="O8" s="240"/>
      <c r="P8" s="241"/>
      <c r="Q8" s="242"/>
      <c r="R8" s="247"/>
      <c r="S8" s="240"/>
      <c r="T8" s="250" t="s">
        <v>808</v>
      </c>
    </row>
    <row r="9" spans="1:20" s="246" customFormat="1" ht="48.75" customHeight="1" x14ac:dyDescent="0.25">
      <c r="A9" s="474"/>
      <c r="B9" s="474"/>
      <c r="C9" s="102" t="s">
        <v>582</v>
      </c>
      <c r="D9" s="233" t="s">
        <v>583</v>
      </c>
      <c r="E9" s="234" t="s">
        <v>584</v>
      </c>
      <c r="F9" s="241"/>
      <c r="G9" s="102"/>
      <c r="H9" s="102"/>
      <c r="I9" s="240"/>
      <c r="J9" s="237"/>
      <c r="K9" s="238">
        <v>1000</v>
      </c>
      <c r="L9" s="239"/>
      <c r="M9" s="240"/>
      <c r="N9" s="237"/>
      <c r="O9" s="240"/>
      <c r="P9" s="241"/>
      <c r="Q9" s="242"/>
      <c r="R9" s="243">
        <v>45792</v>
      </c>
      <c r="S9" s="244">
        <v>43235</v>
      </c>
      <c r="T9" s="251"/>
    </row>
    <row r="10" spans="1:20" s="246" customFormat="1" ht="45.75" customHeight="1" x14ac:dyDescent="0.25">
      <c r="A10" s="474"/>
      <c r="B10" s="474"/>
      <c r="C10" s="102" t="s">
        <v>582</v>
      </c>
      <c r="D10" s="233" t="s">
        <v>583</v>
      </c>
      <c r="E10" s="234" t="s">
        <v>584</v>
      </c>
      <c r="F10" s="241"/>
      <c r="G10" s="102"/>
      <c r="H10" s="102"/>
      <c r="I10" s="240"/>
      <c r="J10" s="237"/>
      <c r="K10" s="238">
        <v>500</v>
      </c>
      <c r="L10" s="239">
        <v>2</v>
      </c>
      <c r="M10" s="240"/>
      <c r="N10" s="237">
        <v>1</v>
      </c>
      <c r="O10" s="240"/>
      <c r="P10" s="241"/>
      <c r="Q10" s="242"/>
      <c r="R10" s="252">
        <v>45792</v>
      </c>
      <c r="S10" s="244">
        <v>42248</v>
      </c>
      <c r="T10" s="253" t="s">
        <v>738</v>
      </c>
    </row>
    <row r="11" spans="1:20" s="246" customFormat="1" ht="48" customHeight="1" x14ac:dyDescent="0.25">
      <c r="A11" s="474"/>
      <c r="B11" s="474"/>
      <c r="C11" s="254" t="s">
        <v>582</v>
      </c>
      <c r="D11" s="255" t="s">
        <v>583</v>
      </c>
      <c r="E11" s="256" t="s">
        <v>584</v>
      </c>
      <c r="F11" s="241" t="s">
        <v>739</v>
      </c>
      <c r="G11" s="102" t="s">
        <v>50</v>
      </c>
      <c r="H11" s="102">
        <v>311104</v>
      </c>
      <c r="I11" s="236">
        <v>37622</v>
      </c>
      <c r="J11" s="237"/>
      <c r="K11" s="257"/>
      <c r="L11" s="239"/>
      <c r="M11" s="240"/>
      <c r="N11" s="237"/>
      <c r="O11" s="240"/>
      <c r="P11" s="241"/>
      <c r="Q11" s="242"/>
      <c r="R11" s="252"/>
      <c r="S11" s="244"/>
      <c r="T11" s="251"/>
    </row>
    <row r="12" spans="1:20" s="246" customFormat="1" ht="20" x14ac:dyDescent="0.25">
      <c r="A12" s="474"/>
      <c r="B12" s="474"/>
      <c r="C12" s="258" t="s">
        <v>585</v>
      </c>
      <c r="D12" s="255" t="s">
        <v>59</v>
      </c>
      <c r="E12" s="256" t="s">
        <v>586</v>
      </c>
      <c r="F12" s="259" t="s">
        <v>567</v>
      </c>
      <c r="G12" s="102" t="s">
        <v>50</v>
      </c>
      <c r="H12" s="102">
        <v>4116020252</v>
      </c>
      <c r="I12" s="236">
        <v>42998</v>
      </c>
      <c r="J12" s="237"/>
      <c r="K12" s="238">
        <v>500</v>
      </c>
      <c r="L12" s="239"/>
      <c r="M12" s="240"/>
      <c r="N12" s="237"/>
      <c r="O12" s="240"/>
      <c r="P12" s="241">
        <v>1</v>
      </c>
      <c r="Q12" s="242" t="s">
        <v>740</v>
      </c>
      <c r="R12" s="243">
        <v>45567</v>
      </c>
      <c r="S12" s="244">
        <v>43100</v>
      </c>
      <c r="T12" s="260" t="s">
        <v>741</v>
      </c>
    </row>
    <row r="13" spans="1:20" s="246" customFormat="1" ht="36" customHeight="1" x14ac:dyDescent="0.25">
      <c r="A13" s="474"/>
      <c r="B13" s="474"/>
      <c r="C13" s="261"/>
      <c r="D13" s="255" t="s">
        <v>587</v>
      </c>
      <c r="E13" s="256" t="s">
        <v>588</v>
      </c>
      <c r="F13" s="259" t="s">
        <v>564</v>
      </c>
      <c r="G13" s="102" t="s">
        <v>547</v>
      </c>
      <c r="H13" s="102"/>
      <c r="I13" s="236">
        <v>42998</v>
      </c>
      <c r="J13" s="237"/>
      <c r="K13" s="238">
        <v>270</v>
      </c>
      <c r="L13" s="239"/>
      <c r="M13" s="240"/>
      <c r="N13" s="237"/>
      <c r="O13" s="240"/>
      <c r="P13" s="241"/>
      <c r="Q13" s="242"/>
      <c r="R13" s="243">
        <v>45567</v>
      </c>
      <c r="S13" s="244">
        <v>42735</v>
      </c>
      <c r="T13" s="251"/>
    </row>
    <row r="14" spans="1:20" s="246" customFormat="1" ht="36" customHeight="1" x14ac:dyDescent="0.25">
      <c r="A14" s="474"/>
      <c r="B14" s="474"/>
      <c r="C14" s="261"/>
      <c r="D14" s="233" t="s">
        <v>589</v>
      </c>
      <c r="E14" s="234" t="s">
        <v>590</v>
      </c>
      <c r="F14" s="241" t="s">
        <v>566</v>
      </c>
      <c r="G14" s="237" t="s">
        <v>532</v>
      </c>
      <c r="H14" s="102"/>
      <c r="I14" s="236">
        <v>37257</v>
      </c>
      <c r="J14" s="237"/>
      <c r="K14" s="238">
        <v>500</v>
      </c>
      <c r="L14" s="239"/>
      <c r="M14" s="240"/>
      <c r="N14" s="237"/>
      <c r="O14" s="240"/>
      <c r="P14" s="241"/>
      <c r="Q14" s="242"/>
      <c r="R14" s="262">
        <v>43492</v>
      </c>
      <c r="S14" s="244">
        <v>44591</v>
      </c>
      <c r="T14" s="253" t="s">
        <v>738</v>
      </c>
    </row>
    <row r="15" spans="1:20" s="246" customFormat="1" ht="36" customHeight="1" x14ac:dyDescent="0.25">
      <c r="A15" s="474"/>
      <c r="B15" s="474"/>
      <c r="C15" s="261"/>
      <c r="D15" s="255" t="s">
        <v>591</v>
      </c>
      <c r="E15" s="256" t="s">
        <v>592</v>
      </c>
      <c r="F15" s="259" t="s">
        <v>565</v>
      </c>
      <c r="G15" s="237" t="s">
        <v>50</v>
      </c>
      <c r="H15" s="102"/>
      <c r="I15" s="244">
        <v>39814</v>
      </c>
      <c r="J15" s="237"/>
      <c r="K15" s="238">
        <v>500</v>
      </c>
      <c r="L15" s="239"/>
      <c r="M15" s="240"/>
      <c r="N15" s="237"/>
      <c r="O15" s="240"/>
      <c r="P15" s="241">
        <v>1</v>
      </c>
      <c r="Q15" s="242" t="s">
        <v>740</v>
      </c>
      <c r="R15" s="243">
        <v>45923</v>
      </c>
      <c r="S15" s="244">
        <v>43488</v>
      </c>
      <c r="T15" s="260" t="s">
        <v>741</v>
      </c>
    </row>
    <row r="16" spans="1:20" s="246" customFormat="1" ht="36" customHeight="1" x14ac:dyDescent="0.25">
      <c r="A16" s="474"/>
      <c r="B16" s="474"/>
      <c r="C16" s="261"/>
      <c r="D16" s="255" t="s">
        <v>593</v>
      </c>
      <c r="E16" s="256" t="s">
        <v>594</v>
      </c>
      <c r="F16" s="263"/>
      <c r="G16" s="102"/>
      <c r="H16" s="102"/>
      <c r="I16" s="236">
        <v>39814</v>
      </c>
      <c r="J16" s="237"/>
      <c r="K16" s="234"/>
      <c r="L16" s="239">
        <v>2</v>
      </c>
      <c r="M16" s="240"/>
      <c r="N16" s="237">
        <v>1</v>
      </c>
      <c r="O16" s="240" t="s">
        <v>562</v>
      </c>
      <c r="P16" s="241"/>
      <c r="Q16" s="242"/>
      <c r="R16" s="241"/>
      <c r="S16" s="240"/>
      <c r="T16" s="260" t="s">
        <v>742</v>
      </c>
    </row>
    <row r="17" spans="1:20" s="246" customFormat="1" ht="36" customHeight="1" x14ac:dyDescent="0.25">
      <c r="A17" s="474"/>
      <c r="B17" s="474"/>
      <c r="C17" s="261"/>
      <c r="D17" s="255" t="s">
        <v>593</v>
      </c>
      <c r="E17" s="256" t="s">
        <v>594</v>
      </c>
      <c r="F17" s="259" t="s">
        <v>563</v>
      </c>
      <c r="G17" s="102" t="s">
        <v>60</v>
      </c>
      <c r="H17" s="102"/>
      <c r="I17" s="236">
        <v>39814</v>
      </c>
      <c r="J17" s="237"/>
      <c r="K17" s="234"/>
      <c r="L17" s="239"/>
      <c r="M17" s="240"/>
      <c r="N17" s="237"/>
      <c r="O17" s="240"/>
      <c r="P17" s="241"/>
      <c r="Q17" s="242"/>
      <c r="R17" s="262"/>
      <c r="S17" s="244"/>
      <c r="T17" s="251"/>
    </row>
    <row r="18" spans="1:20" s="246" customFormat="1" ht="30" x14ac:dyDescent="0.25">
      <c r="A18" s="474"/>
      <c r="B18" s="474"/>
      <c r="C18" s="261"/>
      <c r="D18" s="255" t="s">
        <v>593</v>
      </c>
      <c r="E18" s="256" t="s">
        <v>594</v>
      </c>
      <c r="F18" s="263"/>
      <c r="G18" s="102"/>
      <c r="H18" s="102"/>
      <c r="I18" s="236">
        <v>39814</v>
      </c>
      <c r="J18" s="237" t="s">
        <v>552</v>
      </c>
      <c r="K18" s="238">
        <v>1000</v>
      </c>
      <c r="L18" s="239"/>
      <c r="M18" s="240"/>
      <c r="N18" s="237"/>
      <c r="O18" s="240"/>
      <c r="P18" s="241"/>
      <c r="Q18" s="242"/>
      <c r="R18" s="243">
        <v>45923</v>
      </c>
      <c r="S18" s="244">
        <v>43494</v>
      </c>
      <c r="T18" s="251"/>
    </row>
    <row r="19" spans="1:20" s="246" customFormat="1" ht="36" customHeight="1" x14ac:dyDescent="0.25">
      <c r="A19" s="474"/>
      <c r="B19" s="474"/>
      <c r="C19" s="261"/>
      <c r="D19" s="255" t="s">
        <v>595</v>
      </c>
      <c r="E19" s="256" t="s">
        <v>596</v>
      </c>
      <c r="F19" s="259" t="s">
        <v>561</v>
      </c>
      <c r="G19" s="102" t="s">
        <v>50</v>
      </c>
      <c r="H19" s="102"/>
      <c r="I19" s="236">
        <v>39814</v>
      </c>
      <c r="J19" s="237"/>
      <c r="K19" s="234">
        <v>200</v>
      </c>
      <c r="L19" s="239"/>
      <c r="M19" s="240"/>
      <c r="N19" s="237"/>
      <c r="O19" s="240"/>
      <c r="P19" s="241">
        <v>1</v>
      </c>
      <c r="Q19" s="242" t="s">
        <v>740</v>
      </c>
      <c r="R19" s="243">
        <v>45567</v>
      </c>
      <c r="S19" s="244">
        <v>43067</v>
      </c>
      <c r="T19" s="260" t="s">
        <v>741</v>
      </c>
    </row>
    <row r="20" spans="1:20" s="246" customFormat="1" ht="48" customHeight="1" x14ac:dyDescent="0.25">
      <c r="A20" s="474"/>
      <c r="B20" s="474" t="s">
        <v>577</v>
      </c>
      <c r="C20" s="485" t="s">
        <v>597</v>
      </c>
      <c r="D20" s="255" t="s">
        <v>598</v>
      </c>
      <c r="E20" s="256" t="s">
        <v>743</v>
      </c>
      <c r="F20" s="259" t="s">
        <v>548</v>
      </c>
      <c r="G20" s="102" t="s">
        <v>50</v>
      </c>
      <c r="H20" s="102"/>
      <c r="I20" s="236">
        <v>42996</v>
      </c>
      <c r="J20" s="237"/>
      <c r="K20" s="238">
        <v>150</v>
      </c>
      <c r="L20" s="239"/>
      <c r="M20" s="240"/>
      <c r="N20" s="237"/>
      <c r="O20" s="240"/>
      <c r="P20" s="241">
        <v>1</v>
      </c>
      <c r="Q20" s="242" t="s">
        <v>740</v>
      </c>
      <c r="R20" s="243">
        <v>45567</v>
      </c>
      <c r="S20" s="244">
        <v>42735</v>
      </c>
      <c r="T20" s="260" t="s">
        <v>741</v>
      </c>
    </row>
    <row r="21" spans="1:20" s="246" customFormat="1" ht="48" customHeight="1" x14ac:dyDescent="0.25">
      <c r="A21" s="474"/>
      <c r="B21" s="474"/>
      <c r="C21" s="486"/>
      <c r="D21" s="255" t="s">
        <v>599</v>
      </c>
      <c r="E21" s="256" t="s">
        <v>600</v>
      </c>
      <c r="F21" s="259"/>
      <c r="G21" s="102"/>
      <c r="H21" s="102"/>
      <c r="I21" s="236">
        <v>39814</v>
      </c>
      <c r="J21" s="237" t="s">
        <v>552</v>
      </c>
      <c r="K21" s="238">
        <v>1000</v>
      </c>
      <c r="L21" s="264"/>
      <c r="M21" s="240"/>
      <c r="N21" s="237"/>
      <c r="O21" s="240"/>
      <c r="P21" s="241"/>
      <c r="Q21" s="242"/>
      <c r="R21" s="243">
        <v>44957</v>
      </c>
      <c r="S21" s="244">
        <v>41289</v>
      </c>
      <c r="T21" s="251"/>
    </row>
    <row r="22" spans="1:20" s="246" customFormat="1" ht="48" customHeight="1" x14ac:dyDescent="0.25">
      <c r="A22" s="474"/>
      <c r="B22" s="474"/>
      <c r="C22" s="486"/>
      <c r="D22" s="255" t="s">
        <v>599</v>
      </c>
      <c r="E22" s="256" t="s">
        <v>600</v>
      </c>
      <c r="F22" s="259"/>
      <c r="G22" s="102"/>
      <c r="H22" s="102"/>
      <c r="I22" s="236">
        <v>37622</v>
      </c>
      <c r="J22" s="237"/>
      <c r="K22" s="234"/>
      <c r="L22" s="239">
        <v>2</v>
      </c>
      <c r="M22" s="240"/>
      <c r="N22" s="237">
        <v>1</v>
      </c>
      <c r="O22" s="240" t="s">
        <v>553</v>
      </c>
      <c r="P22" s="241"/>
      <c r="Q22" s="242"/>
      <c r="R22" s="241"/>
      <c r="S22" s="240"/>
      <c r="T22" s="251"/>
    </row>
    <row r="23" spans="1:20" s="246" customFormat="1" ht="48" customHeight="1" x14ac:dyDescent="0.25">
      <c r="A23" s="474"/>
      <c r="B23" s="474"/>
      <c r="C23" s="486"/>
      <c r="D23" s="255" t="s">
        <v>599</v>
      </c>
      <c r="E23" s="256" t="s">
        <v>600</v>
      </c>
      <c r="F23" s="259" t="s">
        <v>554</v>
      </c>
      <c r="G23" s="102" t="s">
        <v>60</v>
      </c>
      <c r="H23" s="102"/>
      <c r="I23" s="236">
        <v>37622</v>
      </c>
      <c r="J23" s="237"/>
      <c r="K23" s="234"/>
      <c r="L23" s="239"/>
      <c r="M23" s="240"/>
      <c r="N23" s="237"/>
      <c r="O23" s="240"/>
      <c r="P23" s="241"/>
      <c r="Q23" s="242"/>
      <c r="R23" s="241"/>
      <c r="S23" s="240"/>
      <c r="T23" s="251"/>
    </row>
    <row r="24" spans="1:20" s="246" customFormat="1" ht="48" customHeight="1" x14ac:dyDescent="0.25">
      <c r="A24" s="474"/>
      <c r="B24" s="474"/>
      <c r="C24" s="486"/>
      <c r="D24" s="255" t="s">
        <v>599</v>
      </c>
      <c r="E24" s="256" t="s">
        <v>600</v>
      </c>
      <c r="F24" s="265" t="s">
        <v>555</v>
      </c>
      <c r="G24" s="102" t="s">
        <v>60</v>
      </c>
      <c r="H24" s="102"/>
      <c r="I24" s="236">
        <v>37622</v>
      </c>
      <c r="J24" s="237"/>
      <c r="K24" s="234"/>
      <c r="L24" s="239"/>
      <c r="M24" s="240"/>
      <c r="N24" s="237"/>
      <c r="O24" s="240"/>
      <c r="P24" s="241"/>
      <c r="Q24" s="242"/>
      <c r="R24" s="241"/>
      <c r="S24" s="240"/>
      <c r="T24" s="251"/>
    </row>
    <row r="25" spans="1:20" s="246" customFormat="1" ht="48" customHeight="1" x14ac:dyDescent="0.25">
      <c r="A25" s="474"/>
      <c r="B25" s="474"/>
      <c r="C25" s="486"/>
      <c r="D25" s="255" t="s">
        <v>601</v>
      </c>
      <c r="E25" s="256" t="s">
        <v>602</v>
      </c>
      <c r="F25" s="259"/>
      <c r="G25" s="102"/>
      <c r="H25" s="102"/>
      <c r="I25" s="236">
        <v>39448</v>
      </c>
      <c r="J25" s="237" t="s">
        <v>46</v>
      </c>
      <c r="K25" s="238">
        <v>500</v>
      </c>
      <c r="L25" s="239"/>
      <c r="M25" s="240"/>
      <c r="N25" s="237"/>
      <c r="O25" s="240"/>
      <c r="P25" s="241"/>
      <c r="Q25" s="242"/>
      <c r="R25" s="243">
        <v>45540</v>
      </c>
      <c r="S25" s="244">
        <v>43111</v>
      </c>
      <c r="T25" s="251"/>
    </row>
    <row r="26" spans="1:20" s="246" customFormat="1" ht="48" customHeight="1" x14ac:dyDescent="0.25">
      <c r="A26" s="474"/>
      <c r="B26" s="474"/>
      <c r="C26" s="486"/>
      <c r="D26" s="255" t="s">
        <v>601</v>
      </c>
      <c r="E26" s="256" t="s">
        <v>602</v>
      </c>
      <c r="F26" s="265"/>
      <c r="G26" s="102"/>
      <c r="H26" s="102"/>
      <c r="I26" s="236">
        <v>39448</v>
      </c>
      <c r="J26" s="237"/>
      <c r="K26" s="234"/>
      <c r="L26" s="239">
        <v>2</v>
      </c>
      <c r="M26" s="240"/>
      <c r="N26" s="237">
        <v>1</v>
      </c>
      <c r="O26" s="240" t="s">
        <v>551</v>
      </c>
      <c r="P26" s="241"/>
      <c r="Q26" s="242"/>
      <c r="R26" s="241"/>
      <c r="S26" s="240"/>
      <c r="T26" s="260" t="s">
        <v>742</v>
      </c>
    </row>
    <row r="27" spans="1:20" s="246" customFormat="1" ht="48" customHeight="1" x14ac:dyDescent="0.25">
      <c r="A27" s="474"/>
      <c r="B27" s="474"/>
      <c r="C27" s="486"/>
      <c r="D27" s="255" t="s">
        <v>601</v>
      </c>
      <c r="E27" s="256" t="s">
        <v>602</v>
      </c>
      <c r="F27" s="259" t="s">
        <v>560</v>
      </c>
      <c r="G27" s="102" t="s">
        <v>60</v>
      </c>
      <c r="H27" s="102"/>
      <c r="I27" s="236">
        <v>39448</v>
      </c>
      <c r="J27" s="237"/>
      <c r="K27" s="234"/>
      <c r="L27" s="239"/>
      <c r="M27" s="240"/>
      <c r="N27" s="237"/>
      <c r="O27" s="240"/>
      <c r="P27" s="241"/>
      <c r="Q27" s="242"/>
      <c r="R27" s="241"/>
      <c r="S27" s="240"/>
      <c r="T27" s="251"/>
    </row>
    <row r="28" spans="1:20" s="246" customFormat="1" ht="48" customHeight="1" x14ac:dyDescent="0.25">
      <c r="A28" s="474"/>
      <c r="B28" s="474"/>
      <c r="C28" s="486"/>
      <c r="D28" s="255" t="s">
        <v>603</v>
      </c>
      <c r="E28" s="256" t="s">
        <v>604</v>
      </c>
      <c r="F28" s="265"/>
      <c r="G28" s="102"/>
      <c r="H28" s="102"/>
      <c r="I28" s="236">
        <v>41000</v>
      </c>
      <c r="J28" s="237" t="s">
        <v>556</v>
      </c>
      <c r="K28" s="238">
        <v>500</v>
      </c>
      <c r="L28" s="239"/>
      <c r="M28" s="240"/>
      <c r="N28" s="237"/>
      <c r="O28" s="240"/>
      <c r="P28" s="241">
        <v>1</v>
      </c>
      <c r="Q28" s="242" t="s">
        <v>744</v>
      </c>
      <c r="R28" s="252">
        <v>45905</v>
      </c>
      <c r="S28" s="244">
        <v>44561</v>
      </c>
      <c r="T28" s="251"/>
    </row>
    <row r="29" spans="1:20" s="246" customFormat="1" ht="48" customHeight="1" x14ac:dyDescent="0.25">
      <c r="A29" s="474"/>
      <c r="B29" s="474"/>
      <c r="C29" s="486"/>
      <c r="D29" s="255" t="s">
        <v>603</v>
      </c>
      <c r="E29" s="256" t="s">
        <v>604</v>
      </c>
      <c r="F29" s="259"/>
      <c r="G29" s="102"/>
      <c r="H29" s="102"/>
      <c r="I29" s="236">
        <v>41000</v>
      </c>
      <c r="J29" s="237"/>
      <c r="K29" s="234"/>
      <c r="L29" s="239">
        <v>2</v>
      </c>
      <c r="M29" s="240"/>
      <c r="N29" s="237">
        <v>1</v>
      </c>
      <c r="O29" s="240" t="s">
        <v>557</v>
      </c>
      <c r="P29" s="241">
        <v>1</v>
      </c>
      <c r="Q29" s="242" t="s">
        <v>745</v>
      </c>
      <c r="R29" s="266"/>
      <c r="S29" s="240"/>
      <c r="T29" s="260" t="s">
        <v>742</v>
      </c>
    </row>
    <row r="30" spans="1:20" s="246" customFormat="1" ht="48" customHeight="1" x14ac:dyDescent="0.25">
      <c r="A30" s="474"/>
      <c r="B30" s="474"/>
      <c r="C30" s="486"/>
      <c r="D30" s="255" t="s">
        <v>603</v>
      </c>
      <c r="E30" s="256" t="s">
        <v>604</v>
      </c>
      <c r="F30" s="259" t="s">
        <v>558</v>
      </c>
      <c r="G30" s="102" t="s">
        <v>60</v>
      </c>
      <c r="H30" s="102"/>
      <c r="I30" s="236">
        <v>41000</v>
      </c>
      <c r="J30" s="237"/>
      <c r="K30" s="234"/>
      <c r="L30" s="239"/>
      <c r="M30" s="240"/>
      <c r="N30" s="237"/>
      <c r="O30" s="240"/>
      <c r="P30" s="241"/>
      <c r="Q30" s="242"/>
      <c r="R30" s="266"/>
      <c r="S30" s="240"/>
      <c r="T30" s="251"/>
    </row>
    <row r="31" spans="1:20" s="246" customFormat="1" ht="48" customHeight="1" x14ac:dyDescent="0.25">
      <c r="A31" s="475"/>
      <c r="B31" s="475"/>
      <c r="C31" s="487"/>
      <c r="D31" s="255" t="s">
        <v>603</v>
      </c>
      <c r="E31" s="256" t="s">
        <v>604</v>
      </c>
      <c r="F31" s="259" t="s">
        <v>559</v>
      </c>
      <c r="G31" s="102" t="s">
        <v>60</v>
      </c>
      <c r="H31" s="102"/>
      <c r="I31" s="236">
        <v>41000</v>
      </c>
      <c r="J31" s="237"/>
      <c r="K31" s="234"/>
      <c r="L31" s="239"/>
      <c r="M31" s="240"/>
      <c r="N31" s="237"/>
      <c r="O31" s="240"/>
      <c r="P31" s="241"/>
      <c r="Q31" s="242"/>
      <c r="R31" s="266"/>
      <c r="S31" s="240"/>
      <c r="T31" s="251"/>
    </row>
    <row r="32" spans="1:20" s="91" customFormat="1" ht="37.5" x14ac:dyDescent="0.35">
      <c r="A32" s="469" t="s">
        <v>606</v>
      </c>
      <c r="B32" s="469" t="s">
        <v>607</v>
      </c>
      <c r="C32" s="472" t="s">
        <v>608</v>
      </c>
      <c r="D32" s="267" t="s">
        <v>609</v>
      </c>
      <c r="E32" s="20" t="s">
        <v>610</v>
      </c>
      <c r="F32" s="20" t="s">
        <v>611</v>
      </c>
      <c r="G32" s="20" t="s">
        <v>569</v>
      </c>
      <c r="H32" s="20" t="s">
        <v>809</v>
      </c>
      <c r="I32" s="268">
        <v>43788</v>
      </c>
      <c r="J32" s="20"/>
      <c r="K32" s="269">
        <v>500</v>
      </c>
      <c r="L32" s="20"/>
      <c r="M32" s="20"/>
      <c r="N32" s="20"/>
      <c r="O32" s="20"/>
      <c r="P32" s="20"/>
      <c r="Q32" s="20"/>
      <c r="R32" s="20"/>
      <c r="S32" s="20"/>
      <c r="T32" s="20" t="s">
        <v>612</v>
      </c>
    </row>
    <row r="33" spans="1:20" s="91" customFormat="1" ht="25" x14ac:dyDescent="0.35">
      <c r="A33" s="470"/>
      <c r="B33" s="470"/>
      <c r="C33" s="488"/>
      <c r="D33" s="267" t="s">
        <v>609</v>
      </c>
      <c r="E33" s="20" t="s">
        <v>610</v>
      </c>
      <c r="F33" s="20" t="s">
        <v>810</v>
      </c>
      <c r="G33" s="20"/>
      <c r="H33" s="20" t="s">
        <v>811</v>
      </c>
      <c r="I33" s="268">
        <v>43788</v>
      </c>
      <c r="J33" s="20"/>
      <c r="K33" s="269">
        <v>500</v>
      </c>
      <c r="L33" s="20"/>
      <c r="M33" s="20"/>
      <c r="N33" s="20"/>
      <c r="O33" s="20"/>
      <c r="P33" s="20"/>
      <c r="Q33" s="20"/>
      <c r="R33" s="20"/>
      <c r="S33" s="20"/>
      <c r="T33" s="20"/>
    </row>
    <row r="34" spans="1:20" s="91" customFormat="1" ht="25" x14ac:dyDescent="0.35">
      <c r="A34" s="470"/>
      <c r="B34" s="470"/>
      <c r="C34" s="488"/>
      <c r="D34" s="267" t="s">
        <v>613</v>
      </c>
      <c r="E34" s="20" t="s">
        <v>614</v>
      </c>
      <c r="F34" s="20" t="s">
        <v>615</v>
      </c>
      <c r="G34" s="20" t="s">
        <v>550</v>
      </c>
      <c r="H34" s="20" t="s">
        <v>812</v>
      </c>
      <c r="I34" s="268">
        <v>36892</v>
      </c>
      <c r="J34" s="20"/>
      <c r="K34" s="20">
        <v>500</v>
      </c>
      <c r="L34" s="20"/>
      <c r="M34" s="20"/>
      <c r="N34" s="20"/>
      <c r="O34" s="20"/>
      <c r="P34" s="20"/>
      <c r="Q34" s="20"/>
      <c r="R34" s="20"/>
      <c r="S34" s="20"/>
      <c r="T34" s="20"/>
    </row>
    <row r="35" spans="1:20" s="91" customFormat="1" ht="25" x14ac:dyDescent="0.35">
      <c r="A35" s="470"/>
      <c r="B35" s="470"/>
      <c r="C35" s="488"/>
      <c r="D35" s="267" t="s">
        <v>613</v>
      </c>
      <c r="E35" s="20" t="s">
        <v>614</v>
      </c>
      <c r="F35" s="20" t="s">
        <v>616</v>
      </c>
      <c r="G35" s="20" t="s">
        <v>569</v>
      </c>
      <c r="H35" s="20" t="s">
        <v>813</v>
      </c>
      <c r="I35" s="268">
        <v>36892</v>
      </c>
      <c r="J35" s="20"/>
      <c r="K35" s="269">
        <v>500</v>
      </c>
      <c r="L35" s="20"/>
      <c r="M35" s="20"/>
      <c r="N35" s="20"/>
      <c r="O35" s="20"/>
      <c r="P35" s="20"/>
      <c r="Q35" s="20"/>
      <c r="R35" s="268">
        <v>41809</v>
      </c>
      <c r="S35" s="20"/>
      <c r="T35" s="20" t="s">
        <v>746</v>
      </c>
    </row>
    <row r="36" spans="1:20" s="91" customFormat="1" ht="25" x14ac:dyDescent="0.35">
      <c r="A36" s="470"/>
      <c r="B36" s="470"/>
      <c r="C36" s="488"/>
      <c r="D36" s="267" t="s">
        <v>617</v>
      </c>
      <c r="E36" s="20" t="s">
        <v>618</v>
      </c>
      <c r="F36" s="20" t="s">
        <v>619</v>
      </c>
      <c r="G36" s="20" t="s">
        <v>549</v>
      </c>
      <c r="H36" s="20" t="s">
        <v>814</v>
      </c>
      <c r="I36" s="268">
        <v>34335</v>
      </c>
      <c r="J36" s="20"/>
      <c r="K36" s="269">
        <v>500</v>
      </c>
      <c r="L36" s="20"/>
      <c r="M36" s="20"/>
      <c r="N36" s="20"/>
      <c r="O36" s="20"/>
      <c r="P36" s="20"/>
      <c r="Q36" s="20"/>
      <c r="R36" s="268">
        <v>41809</v>
      </c>
      <c r="S36" s="20"/>
      <c r="T36" s="20"/>
    </row>
    <row r="37" spans="1:20" s="91" customFormat="1" ht="50" x14ac:dyDescent="0.35">
      <c r="A37" s="470"/>
      <c r="B37" s="470"/>
      <c r="C37" s="488"/>
      <c r="D37" s="267" t="s">
        <v>617</v>
      </c>
      <c r="E37" s="20" t="s">
        <v>618</v>
      </c>
      <c r="F37" s="20" t="s">
        <v>620</v>
      </c>
      <c r="G37" s="20" t="s">
        <v>532</v>
      </c>
      <c r="H37" s="20" t="s">
        <v>815</v>
      </c>
      <c r="I37" s="268">
        <v>42317</v>
      </c>
      <c r="J37" s="20"/>
      <c r="K37" s="20"/>
      <c r="L37" s="20"/>
      <c r="M37" s="20"/>
      <c r="N37" s="20"/>
      <c r="O37" s="20"/>
      <c r="P37" s="20"/>
      <c r="Q37" s="20"/>
      <c r="R37" s="20"/>
      <c r="S37" s="20"/>
      <c r="T37" s="20" t="s">
        <v>621</v>
      </c>
    </row>
    <row r="38" spans="1:20" s="91" customFormat="1" ht="37.5" x14ac:dyDescent="0.35">
      <c r="A38" s="470"/>
      <c r="B38" s="470"/>
      <c r="C38" s="488"/>
      <c r="D38" s="267" t="s">
        <v>622</v>
      </c>
      <c r="E38" s="20" t="s">
        <v>592</v>
      </c>
      <c r="F38" s="20" t="s">
        <v>623</v>
      </c>
      <c r="G38" s="20" t="s">
        <v>535</v>
      </c>
      <c r="H38" s="20" t="s">
        <v>816</v>
      </c>
      <c r="I38" s="268">
        <v>40179</v>
      </c>
      <c r="J38" s="20"/>
      <c r="K38" s="269">
        <v>24</v>
      </c>
      <c r="L38" s="20"/>
      <c r="M38" s="20"/>
      <c r="N38" s="20"/>
      <c r="O38" s="20"/>
      <c r="P38" s="20"/>
      <c r="Q38" s="20"/>
      <c r="R38" s="20"/>
      <c r="S38" s="20"/>
      <c r="T38" s="20"/>
    </row>
    <row r="39" spans="1:20" s="91" customFormat="1" ht="25" x14ac:dyDescent="0.35">
      <c r="A39" s="470"/>
      <c r="B39" s="470"/>
      <c r="C39" s="488"/>
      <c r="D39" s="267" t="s">
        <v>622</v>
      </c>
      <c r="E39" s="20"/>
      <c r="F39" s="20" t="s">
        <v>817</v>
      </c>
      <c r="G39" s="20" t="s">
        <v>818</v>
      </c>
      <c r="H39" s="20" t="s">
        <v>819</v>
      </c>
      <c r="I39" s="268">
        <v>43466</v>
      </c>
      <c r="J39" s="20"/>
      <c r="K39" s="269">
        <v>200</v>
      </c>
      <c r="L39" s="20"/>
      <c r="M39" s="20"/>
      <c r="N39" s="20"/>
      <c r="O39" s="20"/>
      <c r="P39" s="20"/>
      <c r="Q39" s="20"/>
      <c r="R39" s="20"/>
      <c r="S39" s="20"/>
      <c r="T39" s="20"/>
    </row>
    <row r="40" spans="1:20" s="91" customFormat="1" ht="39" customHeight="1" x14ac:dyDescent="0.35">
      <c r="A40" s="470"/>
      <c r="B40" s="470"/>
      <c r="C40" s="488"/>
      <c r="D40" s="267" t="s">
        <v>624</v>
      </c>
      <c r="E40" s="20" t="s">
        <v>625</v>
      </c>
      <c r="F40" s="20" t="s">
        <v>626</v>
      </c>
      <c r="G40" s="20" t="s">
        <v>627</v>
      </c>
      <c r="H40" s="20"/>
      <c r="I40" s="270">
        <v>40179</v>
      </c>
      <c r="J40" s="20"/>
      <c r="K40" s="20">
        <v>500</v>
      </c>
      <c r="L40" s="20"/>
      <c r="M40" s="20"/>
      <c r="N40" s="20"/>
      <c r="O40" s="20"/>
      <c r="P40" s="20"/>
      <c r="Q40" s="20"/>
      <c r="R40" s="268">
        <v>40179</v>
      </c>
      <c r="S40" s="20"/>
      <c r="T40" s="20"/>
    </row>
    <row r="41" spans="1:20" s="91" customFormat="1" ht="25" x14ac:dyDescent="0.35">
      <c r="A41" s="470"/>
      <c r="B41" s="470"/>
      <c r="C41" s="488"/>
      <c r="D41" s="267" t="s">
        <v>624</v>
      </c>
      <c r="E41" s="20" t="s">
        <v>625</v>
      </c>
      <c r="F41" s="20" t="s">
        <v>628</v>
      </c>
      <c r="G41" s="20" t="s">
        <v>532</v>
      </c>
      <c r="H41" s="20"/>
      <c r="I41" s="268">
        <v>36161</v>
      </c>
      <c r="J41" s="20"/>
      <c r="K41" s="269">
        <v>500</v>
      </c>
      <c r="L41" s="20"/>
      <c r="M41" s="20"/>
      <c r="N41" s="20"/>
      <c r="O41" s="20"/>
      <c r="P41" s="20"/>
      <c r="Q41" s="20"/>
      <c r="R41" s="268">
        <v>41809</v>
      </c>
      <c r="S41" s="20"/>
      <c r="T41" s="20" t="s">
        <v>629</v>
      </c>
    </row>
    <row r="42" spans="1:20" s="91" customFormat="1" ht="37.5" x14ac:dyDescent="0.35">
      <c r="A42" s="470"/>
      <c r="B42" s="470"/>
      <c r="C42" s="488"/>
      <c r="D42" s="267" t="s">
        <v>630</v>
      </c>
      <c r="E42" s="20" t="s">
        <v>631</v>
      </c>
      <c r="F42" s="20" t="s">
        <v>77</v>
      </c>
      <c r="G42" s="20" t="s">
        <v>532</v>
      </c>
      <c r="H42" s="20"/>
      <c r="I42" s="268">
        <v>35796</v>
      </c>
      <c r="J42" s="20"/>
      <c r="K42" s="269">
        <v>500</v>
      </c>
      <c r="L42" s="20"/>
      <c r="M42" s="20"/>
      <c r="N42" s="20"/>
      <c r="O42" s="20"/>
      <c r="P42" s="20"/>
      <c r="Q42" s="20"/>
      <c r="R42" s="20"/>
      <c r="S42" s="20"/>
      <c r="T42" s="20" t="s">
        <v>629</v>
      </c>
    </row>
    <row r="43" spans="1:20" s="91" customFormat="1" ht="37.5" x14ac:dyDescent="0.35">
      <c r="A43" s="470"/>
      <c r="B43" s="470"/>
      <c r="C43" s="488"/>
      <c r="D43" s="267" t="s">
        <v>632</v>
      </c>
      <c r="E43" s="20" t="s">
        <v>633</v>
      </c>
      <c r="F43" s="20" t="s">
        <v>634</v>
      </c>
      <c r="G43" s="20" t="s">
        <v>635</v>
      </c>
      <c r="H43" s="20"/>
      <c r="I43" s="268">
        <v>40544</v>
      </c>
      <c r="J43" s="20"/>
      <c r="K43" s="20"/>
      <c r="L43" s="20"/>
      <c r="M43" s="20"/>
      <c r="N43" s="20"/>
      <c r="O43" s="20"/>
      <c r="P43" s="20"/>
      <c r="Q43" s="20"/>
      <c r="R43" s="20"/>
      <c r="S43" s="20"/>
      <c r="T43" s="20"/>
    </row>
    <row r="44" spans="1:20" s="91" customFormat="1" ht="37.5" x14ac:dyDescent="0.35">
      <c r="A44" s="470"/>
      <c r="B44" s="470"/>
      <c r="C44" s="488"/>
      <c r="D44" s="267" t="s">
        <v>632</v>
      </c>
      <c r="E44" s="20" t="s">
        <v>633</v>
      </c>
      <c r="F44" s="20" t="s">
        <v>636</v>
      </c>
      <c r="G44" s="20" t="s">
        <v>637</v>
      </c>
      <c r="H44" s="20"/>
      <c r="I44" s="268">
        <v>40544</v>
      </c>
      <c r="J44" s="20"/>
      <c r="K44" s="20"/>
      <c r="L44" s="20"/>
      <c r="M44" s="20"/>
      <c r="N44" s="20"/>
      <c r="O44" s="20"/>
      <c r="P44" s="20"/>
      <c r="Q44" s="20"/>
      <c r="R44" s="268">
        <v>40544</v>
      </c>
      <c r="S44" s="20"/>
      <c r="T44" s="20" t="s">
        <v>638</v>
      </c>
    </row>
    <row r="45" spans="1:20" s="91" customFormat="1" ht="37.5" x14ac:dyDescent="0.35">
      <c r="A45" s="470"/>
      <c r="B45" s="470"/>
      <c r="C45" s="488"/>
      <c r="D45" s="267" t="s">
        <v>632</v>
      </c>
      <c r="E45" s="20" t="s">
        <v>633</v>
      </c>
      <c r="F45" s="20" t="s">
        <v>639</v>
      </c>
      <c r="G45" s="20" t="s">
        <v>640</v>
      </c>
      <c r="H45" s="20"/>
      <c r="I45" s="268">
        <v>40544</v>
      </c>
      <c r="J45" s="20"/>
      <c r="K45" s="20"/>
      <c r="L45" s="20"/>
      <c r="M45" s="20"/>
      <c r="N45" s="20"/>
      <c r="O45" s="20"/>
      <c r="P45" s="20"/>
      <c r="Q45" s="20"/>
      <c r="R45" s="268">
        <v>40544</v>
      </c>
      <c r="S45" s="20"/>
      <c r="T45" s="20"/>
    </row>
    <row r="46" spans="1:20" s="91" customFormat="1" ht="37.5" x14ac:dyDescent="0.35">
      <c r="A46" s="470"/>
      <c r="B46" s="470"/>
      <c r="C46" s="488"/>
      <c r="D46" s="267" t="s">
        <v>632</v>
      </c>
      <c r="E46" s="20" t="s">
        <v>633</v>
      </c>
      <c r="F46" s="20" t="s">
        <v>641</v>
      </c>
      <c r="G46" s="20" t="s">
        <v>549</v>
      </c>
      <c r="H46" s="20"/>
      <c r="I46" s="268">
        <v>40544</v>
      </c>
      <c r="J46" s="20"/>
      <c r="K46" s="269">
        <v>500</v>
      </c>
      <c r="L46" s="20"/>
      <c r="M46" s="20"/>
      <c r="N46" s="20"/>
      <c r="O46" s="20"/>
      <c r="P46" s="20"/>
      <c r="Q46" s="20"/>
      <c r="R46" s="268">
        <v>40544</v>
      </c>
      <c r="S46" s="20"/>
      <c r="T46" s="20" t="s">
        <v>642</v>
      </c>
    </row>
    <row r="47" spans="1:20" s="91" customFormat="1" ht="37.5" x14ac:dyDescent="0.35">
      <c r="A47" s="470"/>
      <c r="B47" s="470"/>
      <c r="C47" s="488"/>
      <c r="D47" s="267" t="s">
        <v>632</v>
      </c>
      <c r="E47" s="20" t="s">
        <v>633</v>
      </c>
      <c r="F47" s="20" t="s">
        <v>643</v>
      </c>
      <c r="G47" s="20" t="s">
        <v>644</v>
      </c>
      <c r="H47" s="20"/>
      <c r="I47" s="268">
        <v>40544</v>
      </c>
      <c r="J47" s="20"/>
      <c r="K47" s="20"/>
      <c r="L47" s="20"/>
      <c r="M47" s="20"/>
      <c r="N47" s="20"/>
      <c r="O47" s="20"/>
      <c r="P47" s="20"/>
      <c r="Q47" s="20"/>
      <c r="R47" s="268">
        <v>40544</v>
      </c>
      <c r="S47" s="20"/>
      <c r="T47" s="20" t="s">
        <v>645</v>
      </c>
    </row>
    <row r="48" spans="1:20" s="91" customFormat="1" ht="37.5" x14ac:dyDescent="0.35">
      <c r="A48" s="470"/>
      <c r="B48" s="470"/>
      <c r="C48" s="473"/>
      <c r="D48" s="267" t="s">
        <v>632</v>
      </c>
      <c r="E48" s="20" t="s">
        <v>633</v>
      </c>
      <c r="F48" s="20" t="s">
        <v>646</v>
      </c>
      <c r="G48" s="20" t="s">
        <v>647</v>
      </c>
      <c r="H48" s="20"/>
      <c r="I48" s="268">
        <v>40544</v>
      </c>
      <c r="J48" s="20"/>
      <c r="K48" s="20"/>
      <c r="L48" s="20"/>
      <c r="M48" s="20"/>
      <c r="N48" s="20"/>
      <c r="O48" s="20"/>
      <c r="P48" s="20"/>
      <c r="Q48" s="20"/>
      <c r="R48" s="268">
        <v>40544</v>
      </c>
      <c r="S48" s="20"/>
      <c r="T48" s="20" t="s">
        <v>648</v>
      </c>
    </row>
    <row r="49" spans="1:20" s="91" customFormat="1" ht="37.5" x14ac:dyDescent="0.35">
      <c r="A49" s="470"/>
      <c r="B49" s="470"/>
      <c r="C49" s="472" t="s">
        <v>649</v>
      </c>
      <c r="D49" s="267" t="s">
        <v>650</v>
      </c>
      <c r="E49" s="20" t="s">
        <v>651</v>
      </c>
      <c r="F49" s="20" t="s">
        <v>322</v>
      </c>
      <c r="G49" s="20" t="s">
        <v>532</v>
      </c>
      <c r="H49" s="20"/>
      <c r="I49" s="20"/>
      <c r="J49" s="20"/>
      <c r="K49" s="269">
        <v>200</v>
      </c>
      <c r="L49" s="20"/>
      <c r="M49" s="20"/>
      <c r="N49" s="20"/>
      <c r="O49" s="20"/>
      <c r="P49" s="271"/>
      <c r="Q49" s="271"/>
      <c r="R49" s="472" t="s">
        <v>652</v>
      </c>
      <c r="S49" s="472" t="s">
        <v>652</v>
      </c>
      <c r="T49" s="20" t="s">
        <v>653</v>
      </c>
    </row>
    <row r="50" spans="1:20" s="91" customFormat="1" ht="37.5" x14ac:dyDescent="0.35">
      <c r="A50" s="470"/>
      <c r="B50" s="470"/>
      <c r="C50" s="488"/>
      <c r="D50" s="267" t="s">
        <v>654</v>
      </c>
      <c r="E50" s="20" t="s">
        <v>655</v>
      </c>
      <c r="F50" s="20" t="s">
        <v>322</v>
      </c>
      <c r="G50" s="20" t="s">
        <v>550</v>
      </c>
      <c r="H50" s="20"/>
      <c r="I50" s="20"/>
      <c r="J50" s="20"/>
      <c r="K50" s="20"/>
      <c r="L50" s="20"/>
      <c r="M50" s="20"/>
      <c r="N50" s="20"/>
      <c r="O50" s="20"/>
      <c r="P50" s="219"/>
      <c r="Q50" s="219"/>
      <c r="R50" s="473"/>
      <c r="S50" s="473"/>
      <c r="T50" s="20" t="s">
        <v>653</v>
      </c>
    </row>
    <row r="51" spans="1:20" s="91" customFormat="1" ht="128.25" customHeight="1" x14ac:dyDescent="0.35">
      <c r="A51" s="471"/>
      <c r="B51" s="471"/>
      <c r="C51" s="473"/>
      <c r="D51" s="267" t="s">
        <v>656</v>
      </c>
      <c r="E51" s="20" t="s">
        <v>657</v>
      </c>
      <c r="F51" s="20" t="s">
        <v>658</v>
      </c>
      <c r="G51" s="20" t="s">
        <v>535</v>
      </c>
      <c r="H51" s="20"/>
      <c r="I51" s="268">
        <v>37622</v>
      </c>
      <c r="J51" s="20"/>
      <c r="K51" s="269">
        <v>340</v>
      </c>
      <c r="L51" s="20"/>
      <c r="M51" s="20"/>
      <c r="N51" s="20"/>
      <c r="O51" s="20"/>
      <c r="P51" s="20"/>
      <c r="Q51" s="20"/>
      <c r="R51" s="20"/>
      <c r="S51" s="20"/>
      <c r="T51" s="20" t="s">
        <v>659</v>
      </c>
    </row>
    <row r="52" spans="1:20" s="91" customFormat="1" ht="156.75" customHeight="1" x14ac:dyDescent="0.35">
      <c r="B52" s="476" t="s">
        <v>820</v>
      </c>
      <c r="C52" s="476"/>
      <c r="D52" s="476"/>
      <c r="E52" s="476"/>
      <c r="F52" s="476"/>
      <c r="G52" s="476"/>
      <c r="H52" s="476"/>
      <c r="I52" s="476"/>
      <c r="J52" s="476"/>
      <c r="K52" s="476"/>
      <c r="L52" s="476"/>
      <c r="M52" s="476"/>
      <c r="N52" s="476"/>
      <c r="O52" s="476"/>
      <c r="P52" s="272"/>
      <c r="Q52" s="272"/>
    </row>
    <row r="53" spans="1:20" s="91" customFormat="1" ht="121" customHeight="1" x14ac:dyDescent="0.35">
      <c r="B53" s="476" t="s">
        <v>821</v>
      </c>
      <c r="C53" s="476"/>
      <c r="D53" s="476"/>
      <c r="E53" s="476"/>
      <c r="F53" s="476"/>
      <c r="G53" s="476"/>
      <c r="H53" s="476"/>
      <c r="I53" s="476"/>
      <c r="J53" s="476"/>
      <c r="K53" s="476"/>
      <c r="L53" s="476"/>
      <c r="M53" s="476"/>
      <c r="N53" s="476"/>
      <c r="O53" s="476"/>
      <c r="P53" s="272"/>
      <c r="Q53" s="272"/>
    </row>
  </sheetData>
  <autoFilter ref="A5:S5"/>
  <mergeCells count="22">
    <mergeCell ref="B53:O53"/>
    <mergeCell ref="B52:O52"/>
    <mergeCell ref="T4:T5"/>
    <mergeCell ref="R4:S4"/>
    <mergeCell ref="F4:I4"/>
    <mergeCell ref="J4:K4"/>
    <mergeCell ref="N4:O4"/>
    <mergeCell ref="B6:B19"/>
    <mergeCell ref="C6:C7"/>
    <mergeCell ref="B20:B31"/>
    <mergeCell ref="C20:C31"/>
    <mergeCell ref="B32:B51"/>
    <mergeCell ref="C32:C48"/>
    <mergeCell ref="C49:C51"/>
    <mergeCell ref="L4:M4"/>
    <mergeCell ref="P4:Q4"/>
    <mergeCell ref="A1:T3"/>
    <mergeCell ref="A4:E4"/>
    <mergeCell ref="A32:A51"/>
    <mergeCell ref="R49:R50"/>
    <mergeCell ref="S49:S50"/>
    <mergeCell ref="A6:A31"/>
  </mergeCells>
  <printOptions horizontalCentered="1"/>
  <pageMargins left="0.31496062992125984" right="0.31496062992125984" top="0.55118110236220474" bottom="0.35433070866141736" header="0.31496062992125984" footer="0.31496062992125984"/>
  <pageSetup paperSize="8" scale="68" orientation="landscape" r:id="rId1"/>
  <headerFooter>
    <oddHeader>&amp;L&amp;9&amp;F</oddHeader>
    <oddFooter>&amp;L&amp;9&amp;A&amp;R&amp;9&amp;P/&amp;N</oddFooter>
  </headerFooter>
  <rowBreaks count="1" manualBreakCount="1">
    <brk id="31"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Z17"/>
  <sheetViews>
    <sheetView view="pageBreakPreview" topLeftCell="I1" zoomScale="60" zoomScaleNormal="80" workbookViewId="0">
      <selection activeCell="H8" sqref="H8"/>
    </sheetView>
  </sheetViews>
  <sheetFormatPr baseColWidth="10" defaultRowHeight="14.5" x14ac:dyDescent="0.35"/>
  <cols>
    <col min="1" max="1" width="14.7265625" customWidth="1"/>
    <col min="2" max="2" width="23.7265625" customWidth="1"/>
    <col min="3" max="3" width="20.81640625" customWidth="1"/>
    <col min="4" max="4" width="21.7265625" customWidth="1"/>
    <col min="5" max="5" width="19.81640625" customWidth="1"/>
    <col min="6" max="6" width="22.1796875" customWidth="1"/>
    <col min="7" max="7" width="23" customWidth="1"/>
    <col min="8" max="8" width="29.36328125" customWidth="1"/>
    <col min="9" max="9" width="11.90625" customWidth="1"/>
    <col min="10" max="10" width="24.26953125" customWidth="1"/>
    <col min="11" max="11" width="17.26953125" customWidth="1"/>
    <col min="12" max="12" width="24.453125" customWidth="1"/>
    <col min="13" max="13" width="16.6328125" customWidth="1"/>
    <col min="14" max="14" width="12.26953125" customWidth="1"/>
    <col min="15" max="15" width="15.90625" customWidth="1"/>
    <col min="16" max="16" width="35.54296875" customWidth="1"/>
    <col min="19" max="19" width="25.453125" customWidth="1"/>
    <col min="23" max="23" width="51.90625" customWidth="1"/>
    <col min="24" max="24" width="58.453125" customWidth="1"/>
    <col min="25" max="25" width="18.6328125" customWidth="1"/>
    <col min="26" max="26" width="24.08984375" customWidth="1"/>
  </cols>
  <sheetData>
    <row r="1" spans="1:26" x14ac:dyDescent="0.35">
      <c r="A1" s="465" t="s">
        <v>1162</v>
      </c>
      <c r="B1" s="465"/>
      <c r="C1" s="465"/>
      <c r="D1" s="465"/>
      <c r="E1" s="465"/>
      <c r="F1" s="465"/>
      <c r="G1" s="465"/>
      <c r="H1" s="465"/>
      <c r="I1" s="465"/>
      <c r="J1" s="465"/>
      <c r="K1" s="465"/>
      <c r="L1" s="465"/>
      <c r="M1" s="465"/>
      <c r="N1" s="465"/>
      <c r="O1" s="465"/>
      <c r="P1" s="465"/>
    </row>
    <row r="2" spans="1:26" x14ac:dyDescent="0.35">
      <c r="A2" s="465"/>
      <c r="B2" s="465"/>
      <c r="C2" s="465"/>
      <c r="D2" s="465"/>
      <c r="E2" s="465"/>
      <c r="F2" s="465"/>
      <c r="G2" s="465"/>
      <c r="H2" s="465"/>
      <c r="I2" s="465"/>
      <c r="J2" s="465"/>
      <c r="K2" s="465"/>
      <c r="L2" s="465"/>
      <c r="M2" s="465"/>
      <c r="N2" s="465"/>
      <c r="O2" s="465"/>
      <c r="P2" s="465"/>
    </row>
    <row r="3" spans="1:26" x14ac:dyDescent="0.35">
      <c r="A3" s="465"/>
      <c r="B3" s="465"/>
      <c r="C3" s="465"/>
      <c r="D3" s="465"/>
      <c r="E3" s="465"/>
      <c r="F3" s="465"/>
      <c r="G3" s="465"/>
      <c r="H3" s="465"/>
      <c r="I3" s="465"/>
      <c r="J3" s="465"/>
      <c r="K3" s="465"/>
      <c r="L3" s="465"/>
      <c r="M3" s="465"/>
      <c r="N3" s="465"/>
      <c r="O3" s="465"/>
      <c r="P3" s="465"/>
    </row>
    <row r="4" spans="1:26" s="86" customFormat="1" ht="29" x14ac:dyDescent="0.35">
      <c r="A4" s="428" t="s">
        <v>14</v>
      </c>
      <c r="B4" s="428" t="s">
        <v>18</v>
      </c>
      <c r="C4" s="428" t="s">
        <v>12</v>
      </c>
      <c r="D4" s="429" t="s">
        <v>9</v>
      </c>
      <c r="E4" s="429" t="s">
        <v>13</v>
      </c>
      <c r="F4" s="430" t="s">
        <v>123</v>
      </c>
      <c r="G4" s="430" t="s">
        <v>11</v>
      </c>
      <c r="H4" s="431" t="s">
        <v>526</v>
      </c>
      <c r="I4" s="432" t="s">
        <v>1</v>
      </c>
      <c r="J4" s="431" t="s">
        <v>544</v>
      </c>
      <c r="K4" s="431" t="s">
        <v>545</v>
      </c>
      <c r="L4" s="433" t="s">
        <v>6</v>
      </c>
      <c r="M4" s="434" t="s">
        <v>1299</v>
      </c>
      <c r="N4" s="434" t="s">
        <v>1298</v>
      </c>
      <c r="O4" s="435" t="s">
        <v>7</v>
      </c>
      <c r="P4" s="436" t="s">
        <v>1300</v>
      </c>
      <c r="Q4" s="434" t="s">
        <v>1301</v>
      </c>
      <c r="R4" s="434" t="s">
        <v>1302</v>
      </c>
      <c r="S4" s="436" t="s">
        <v>1303</v>
      </c>
      <c r="T4" s="437" t="s">
        <v>8</v>
      </c>
      <c r="U4" s="438" t="s">
        <v>1304</v>
      </c>
      <c r="V4" s="438" t="s">
        <v>124</v>
      </c>
      <c r="W4" s="436" t="s">
        <v>20</v>
      </c>
      <c r="X4" s="436" t="s">
        <v>10</v>
      </c>
      <c r="Y4" s="431" t="s">
        <v>528</v>
      </c>
      <c r="Z4" s="431" t="s">
        <v>531</v>
      </c>
    </row>
    <row r="5" spans="1:26" ht="43.5" x14ac:dyDescent="0.35">
      <c r="A5" s="439" t="s">
        <v>1237</v>
      </c>
      <c r="B5" s="400" t="s">
        <v>1238</v>
      </c>
      <c r="C5" s="400" t="s">
        <v>1239</v>
      </c>
      <c r="D5" s="400" t="s">
        <v>1240</v>
      </c>
      <c r="E5" s="400" t="s">
        <v>1241</v>
      </c>
      <c r="F5" s="401" t="s">
        <v>1242</v>
      </c>
      <c r="G5" s="402" t="s">
        <v>25</v>
      </c>
      <c r="H5" s="403" t="s">
        <v>574</v>
      </c>
      <c r="I5" s="401" t="s">
        <v>1243</v>
      </c>
      <c r="J5" s="400"/>
      <c r="K5" s="404">
        <v>11</v>
      </c>
      <c r="L5" s="405">
        <v>43032</v>
      </c>
      <c r="M5" s="400" t="s">
        <v>1244</v>
      </c>
      <c r="N5" s="400">
        <v>3170</v>
      </c>
      <c r="O5" s="406">
        <v>500</v>
      </c>
      <c r="P5" s="406"/>
      <c r="Q5" s="406"/>
      <c r="R5" s="406"/>
      <c r="S5" s="406"/>
      <c r="T5" s="400"/>
      <c r="U5" s="400"/>
      <c r="V5" s="400"/>
      <c r="W5" s="407">
        <v>45937</v>
      </c>
      <c r="X5" s="408">
        <v>49589</v>
      </c>
      <c r="Y5" s="408" t="s">
        <v>1245</v>
      </c>
      <c r="Z5" s="400"/>
    </row>
    <row r="6" spans="1:26" ht="43.5" x14ac:dyDescent="0.35">
      <c r="A6" s="414"/>
      <c r="B6" s="400" t="s">
        <v>1238</v>
      </c>
      <c r="C6" s="400" t="s">
        <v>1239</v>
      </c>
      <c r="D6" s="400" t="s">
        <v>1246</v>
      </c>
      <c r="E6" s="400" t="s">
        <v>1247</v>
      </c>
      <c r="F6" s="401" t="s">
        <v>1248</v>
      </c>
      <c r="G6" s="402" t="s">
        <v>25</v>
      </c>
      <c r="H6" s="403" t="s">
        <v>1249</v>
      </c>
      <c r="I6" s="401">
        <v>921408376</v>
      </c>
      <c r="J6" s="401"/>
      <c r="K6" s="409">
        <v>11</v>
      </c>
      <c r="L6" s="405">
        <v>33604</v>
      </c>
      <c r="M6" s="400" t="s">
        <v>1250</v>
      </c>
      <c r="N6" s="401">
        <v>19398</v>
      </c>
      <c r="O6" s="410">
        <v>270</v>
      </c>
      <c r="P6" s="410"/>
      <c r="Q6" s="410"/>
      <c r="R6" s="410"/>
      <c r="S6" s="410"/>
      <c r="T6" s="400"/>
      <c r="U6" s="400"/>
      <c r="V6" s="400"/>
      <c r="W6" s="408">
        <v>45717</v>
      </c>
      <c r="X6" s="408">
        <v>49369</v>
      </c>
      <c r="Y6" s="408"/>
      <c r="Z6" s="409" t="s">
        <v>1251</v>
      </c>
    </row>
    <row r="7" spans="1:26" ht="87" x14ac:dyDescent="0.35">
      <c r="A7" s="414"/>
      <c r="B7" s="400" t="s">
        <v>1238</v>
      </c>
      <c r="C7" s="400" t="s">
        <v>1239</v>
      </c>
      <c r="D7" s="400" t="s">
        <v>1252</v>
      </c>
      <c r="E7" s="400" t="s">
        <v>1253</v>
      </c>
      <c r="F7" s="401" t="s">
        <v>1254</v>
      </c>
      <c r="G7" s="402" t="s">
        <v>25</v>
      </c>
      <c r="H7" s="411" t="s">
        <v>25</v>
      </c>
      <c r="I7" s="401">
        <v>1756553</v>
      </c>
      <c r="J7" s="400"/>
      <c r="K7" s="404">
        <v>16</v>
      </c>
      <c r="L7" s="405">
        <v>34608</v>
      </c>
      <c r="M7" s="412" t="s">
        <v>1255</v>
      </c>
      <c r="N7" s="400"/>
      <c r="O7" s="410">
        <v>410</v>
      </c>
      <c r="P7" s="406"/>
      <c r="Q7" s="406"/>
      <c r="R7" s="406"/>
      <c r="S7" s="406"/>
      <c r="T7" s="400"/>
      <c r="U7" s="400"/>
      <c r="V7" s="400"/>
      <c r="W7" s="408">
        <v>45748</v>
      </c>
      <c r="X7" s="408">
        <v>49400</v>
      </c>
      <c r="Y7" s="408" t="s">
        <v>1245</v>
      </c>
      <c r="Z7" s="400"/>
    </row>
    <row r="8" spans="1:26" ht="72.5" x14ac:dyDescent="0.35">
      <c r="A8" s="414"/>
      <c r="B8" s="400" t="s">
        <v>1238</v>
      </c>
      <c r="C8" s="400" t="s">
        <v>1239</v>
      </c>
      <c r="D8" s="400" t="s">
        <v>1256</v>
      </c>
      <c r="E8" s="400" t="s">
        <v>1257</v>
      </c>
      <c r="F8" s="401" t="s">
        <v>1258</v>
      </c>
      <c r="G8" s="402" t="s">
        <v>25</v>
      </c>
      <c r="H8" s="401" t="s">
        <v>575</v>
      </c>
      <c r="I8" s="401" t="s">
        <v>1259</v>
      </c>
      <c r="J8" s="400"/>
      <c r="K8" s="404">
        <v>15</v>
      </c>
      <c r="L8" s="405">
        <v>34335</v>
      </c>
      <c r="M8" s="413" t="s">
        <v>1260</v>
      </c>
      <c r="N8" s="413">
        <v>96599</v>
      </c>
      <c r="O8" s="406">
        <v>500</v>
      </c>
      <c r="P8" s="406"/>
      <c r="Q8" s="406"/>
      <c r="R8" s="406"/>
      <c r="S8" s="406"/>
      <c r="T8" s="400"/>
      <c r="U8" s="400"/>
      <c r="V8" s="400"/>
      <c r="W8" s="407">
        <v>43466</v>
      </c>
      <c r="X8" s="408">
        <v>47119</v>
      </c>
      <c r="Y8" s="401" t="s">
        <v>822</v>
      </c>
      <c r="Z8" s="401" t="s">
        <v>823</v>
      </c>
    </row>
    <row r="9" spans="1:26" ht="87" x14ac:dyDescent="0.35">
      <c r="A9" s="414" t="s">
        <v>605</v>
      </c>
      <c r="B9" s="414" t="s">
        <v>605</v>
      </c>
      <c r="C9" s="415" t="s">
        <v>1261</v>
      </c>
      <c r="D9" s="416">
        <v>27</v>
      </c>
      <c r="E9" s="417" t="s">
        <v>1262</v>
      </c>
      <c r="F9" s="401" t="s">
        <v>1263</v>
      </c>
      <c r="G9" s="416" t="s">
        <v>532</v>
      </c>
      <c r="H9" s="404"/>
      <c r="I9" s="419" t="s">
        <v>1264</v>
      </c>
      <c r="J9" s="414"/>
      <c r="K9" s="404">
        <v>10</v>
      </c>
      <c r="L9" s="420">
        <v>1994</v>
      </c>
      <c r="M9" s="413" t="s">
        <v>1265</v>
      </c>
      <c r="N9" s="424" t="s">
        <v>1266</v>
      </c>
      <c r="O9" s="423">
        <v>500</v>
      </c>
      <c r="P9" s="423">
        <v>1994</v>
      </c>
      <c r="Q9" s="423" t="s">
        <v>1267</v>
      </c>
      <c r="R9" s="423">
        <v>18236918</v>
      </c>
      <c r="S9" s="423">
        <v>2018</v>
      </c>
      <c r="T9" s="404"/>
      <c r="U9" s="404"/>
      <c r="V9" s="404"/>
      <c r="W9" s="440">
        <v>47133</v>
      </c>
      <c r="X9" s="427"/>
      <c r="Y9" s="441" t="s">
        <v>1268</v>
      </c>
      <c r="Z9" s="415"/>
    </row>
    <row r="10" spans="1:26" ht="58" x14ac:dyDescent="0.35">
      <c r="A10" s="414"/>
      <c r="B10" s="414" t="s">
        <v>605</v>
      </c>
      <c r="C10" s="415" t="s">
        <v>1261</v>
      </c>
      <c r="D10" s="416">
        <v>14</v>
      </c>
      <c r="E10" s="417" t="s">
        <v>1269</v>
      </c>
      <c r="F10" s="418" t="s">
        <v>1270</v>
      </c>
      <c r="G10" s="416" t="s">
        <v>532</v>
      </c>
      <c r="H10" s="404"/>
      <c r="I10" s="419" t="s">
        <v>1271</v>
      </c>
      <c r="J10" s="414"/>
      <c r="K10" s="404">
        <v>10</v>
      </c>
      <c r="L10" s="420">
        <v>2015</v>
      </c>
      <c r="M10" s="421" t="s">
        <v>66</v>
      </c>
      <c r="N10" s="419" t="s">
        <v>1266</v>
      </c>
      <c r="O10" s="421">
        <v>250</v>
      </c>
      <c r="P10" s="420">
        <v>2015</v>
      </c>
      <c r="Q10" s="421" t="s">
        <v>1272</v>
      </c>
      <c r="R10" s="419" t="s">
        <v>1273</v>
      </c>
      <c r="S10" s="420">
        <v>2015</v>
      </c>
      <c r="T10" s="404"/>
      <c r="U10" s="404"/>
      <c r="V10" s="404"/>
      <c r="W10" s="422">
        <v>43466</v>
      </c>
      <c r="X10" s="422">
        <v>43466</v>
      </c>
      <c r="Y10" s="404"/>
      <c r="Z10" s="404"/>
    </row>
    <row r="11" spans="1:26" ht="43.5" x14ac:dyDescent="0.35">
      <c r="A11" s="414"/>
      <c r="B11" s="414" t="s">
        <v>605</v>
      </c>
      <c r="C11" s="415" t="s">
        <v>1274</v>
      </c>
      <c r="D11" s="416">
        <v>16</v>
      </c>
      <c r="E11" s="414" t="s">
        <v>596</v>
      </c>
      <c r="F11" s="442" t="s">
        <v>1275</v>
      </c>
      <c r="G11" s="416" t="s">
        <v>532</v>
      </c>
      <c r="H11" s="404"/>
      <c r="I11" s="419" t="s">
        <v>1276</v>
      </c>
      <c r="J11" s="414"/>
      <c r="K11" s="404"/>
      <c r="L11" s="420">
        <v>2008</v>
      </c>
      <c r="M11" s="423" t="s">
        <v>1277</v>
      </c>
      <c r="N11" s="424" t="s">
        <v>1278</v>
      </c>
      <c r="O11" s="423">
        <v>500</v>
      </c>
      <c r="P11" s="425">
        <v>2008</v>
      </c>
      <c r="Q11" s="423" t="s">
        <v>1267</v>
      </c>
      <c r="R11" s="424" t="s">
        <v>1279</v>
      </c>
      <c r="S11" s="425">
        <v>2018</v>
      </c>
      <c r="T11" s="404"/>
      <c r="U11" s="404"/>
      <c r="V11" s="404"/>
      <c r="W11" s="422">
        <v>43466</v>
      </c>
      <c r="X11" s="422">
        <v>43466</v>
      </c>
      <c r="Y11" s="404" t="s">
        <v>534</v>
      </c>
      <c r="Z11" s="401" t="s">
        <v>1280</v>
      </c>
    </row>
    <row r="12" spans="1:26" ht="203" x14ac:dyDescent="0.35">
      <c r="A12" s="414"/>
      <c r="B12" s="414" t="s">
        <v>605</v>
      </c>
      <c r="C12" s="415" t="s">
        <v>1274</v>
      </c>
      <c r="D12" s="426">
        <v>22</v>
      </c>
      <c r="E12" s="414" t="s">
        <v>1281</v>
      </c>
      <c r="F12" s="404" t="s">
        <v>1282</v>
      </c>
      <c r="G12" s="411" t="s">
        <v>573</v>
      </c>
      <c r="H12" s="404"/>
      <c r="I12" s="424" t="s">
        <v>1283</v>
      </c>
      <c r="J12" s="414"/>
      <c r="K12" s="404">
        <v>10</v>
      </c>
      <c r="L12" s="425">
        <v>1997</v>
      </c>
      <c r="M12" s="401" t="s">
        <v>1284</v>
      </c>
      <c r="N12" s="424" t="s">
        <v>1285</v>
      </c>
      <c r="O12" s="423">
        <v>2000</v>
      </c>
      <c r="P12" s="425">
        <v>1997</v>
      </c>
      <c r="Q12" s="423" t="s">
        <v>1267</v>
      </c>
      <c r="R12" s="424" t="s">
        <v>1286</v>
      </c>
      <c r="S12" s="425">
        <v>2018</v>
      </c>
      <c r="T12" s="404"/>
      <c r="U12" s="404"/>
      <c r="V12" s="404"/>
      <c r="W12" s="422">
        <v>43466</v>
      </c>
      <c r="X12" s="422">
        <v>43466</v>
      </c>
      <c r="Y12" s="404"/>
      <c r="Z12" s="401" t="s">
        <v>662</v>
      </c>
    </row>
    <row r="13" spans="1:26" ht="188.5" x14ac:dyDescent="0.35">
      <c r="A13" s="414"/>
      <c r="B13" s="414" t="s">
        <v>605</v>
      </c>
      <c r="C13" s="415" t="s">
        <v>1274</v>
      </c>
      <c r="D13" s="426">
        <v>22</v>
      </c>
      <c r="E13" s="417" t="s">
        <v>1287</v>
      </c>
      <c r="F13" s="404" t="s">
        <v>1288</v>
      </c>
      <c r="G13" s="411" t="s">
        <v>572</v>
      </c>
      <c r="H13" s="404"/>
      <c r="I13" s="424" t="s">
        <v>1289</v>
      </c>
      <c r="J13" s="414"/>
      <c r="K13" s="404">
        <v>10</v>
      </c>
      <c r="L13" s="425">
        <v>1997</v>
      </c>
      <c r="M13" s="401" t="s">
        <v>1290</v>
      </c>
      <c r="N13" s="424" t="s">
        <v>1291</v>
      </c>
      <c r="O13" s="423">
        <v>2000</v>
      </c>
      <c r="P13" s="425">
        <v>1997</v>
      </c>
      <c r="Q13" s="423" t="s">
        <v>1267</v>
      </c>
      <c r="R13" s="424" t="s">
        <v>1292</v>
      </c>
      <c r="S13" s="425">
        <v>2018</v>
      </c>
      <c r="T13" s="404"/>
      <c r="U13" s="404"/>
      <c r="V13" s="404"/>
      <c r="W13" s="427"/>
      <c r="X13" s="427"/>
      <c r="Y13" s="401" t="s">
        <v>534</v>
      </c>
      <c r="Z13" s="401" t="s">
        <v>661</v>
      </c>
    </row>
    <row r="14" spans="1:26" ht="43.5" x14ac:dyDescent="0.35">
      <c r="A14" s="414" t="s">
        <v>660</v>
      </c>
      <c r="B14" s="414" t="s">
        <v>1293</v>
      </c>
      <c r="C14" s="443" t="s">
        <v>576</v>
      </c>
      <c r="D14" s="443" t="s">
        <v>1294</v>
      </c>
      <c r="E14" s="417" t="s">
        <v>52</v>
      </c>
      <c r="F14" s="414" t="s">
        <v>1295</v>
      </c>
      <c r="G14" s="411" t="s">
        <v>568</v>
      </c>
      <c r="H14" s="404"/>
      <c r="I14" s="417" t="s">
        <v>1296</v>
      </c>
      <c r="J14" s="404"/>
      <c r="K14" s="404">
        <v>15</v>
      </c>
      <c r="L14" s="444">
        <v>36901</v>
      </c>
      <c r="M14" s="414" t="s">
        <v>427</v>
      </c>
      <c r="N14" s="404"/>
      <c r="O14" s="414">
        <v>275</v>
      </c>
      <c r="P14" s="404"/>
      <c r="Q14" s="404"/>
      <c r="R14" s="404"/>
      <c r="S14" s="404"/>
      <c r="T14" s="404"/>
      <c r="U14" s="404"/>
      <c r="V14" s="404"/>
      <c r="W14" s="444">
        <v>45357</v>
      </c>
      <c r="X14" s="444">
        <v>45357</v>
      </c>
      <c r="Y14" s="404"/>
      <c r="Z14" s="443" t="s">
        <v>1297</v>
      </c>
    </row>
    <row r="16" spans="1:26" x14ac:dyDescent="0.35">
      <c r="B16" s="464" t="s">
        <v>21</v>
      </c>
      <c r="C16" s="464"/>
      <c r="D16" s="464"/>
      <c r="E16" s="464"/>
      <c r="F16" s="464"/>
      <c r="G16" s="464"/>
      <c r="H16" s="464"/>
      <c r="I16" s="464"/>
      <c r="J16" s="464"/>
      <c r="K16" s="464"/>
      <c r="L16" s="464"/>
      <c r="M16" s="464"/>
      <c r="N16" s="464"/>
    </row>
    <row r="17" spans="2:14" x14ac:dyDescent="0.35">
      <c r="B17" s="464" t="s">
        <v>22</v>
      </c>
      <c r="C17" s="464"/>
      <c r="D17" s="464"/>
      <c r="E17" s="464"/>
      <c r="F17" s="464"/>
      <c r="G17" s="464"/>
      <c r="H17" s="464"/>
      <c r="I17" s="464"/>
      <c r="J17" s="464"/>
      <c r="K17" s="464"/>
      <c r="L17" s="464"/>
      <c r="M17" s="464"/>
      <c r="N17" s="464"/>
    </row>
  </sheetData>
  <mergeCells count="3">
    <mergeCell ref="B16:N16"/>
    <mergeCell ref="B17:N17"/>
    <mergeCell ref="A1:P3"/>
  </mergeCells>
  <hyperlinks>
    <hyperlink ref="G12" r:id="rId1" location="rp,navigate!viewId=922+objId=13040672+action=open+source"/>
    <hyperlink ref="G13" r:id="rId2" location="rp,navigate!viewId=922+objId=13040758+action=open+source"/>
    <hyperlink ref="G14" r:id="rId3" location="rp,navigate!viewId=922+objId=2555399+action=open+source"/>
    <hyperlink ref="H7" r:id="rId4" location="rp,navigate!viewId=922+objId=2474959+action=open+source"/>
    <hyperlink ref="G5" r:id="rId5" location="rp,navigate!viewId=922+objId=2474976+action=open+source"/>
    <hyperlink ref="G7" r:id="rId6" location="rp,navigate!viewId=922+objId=2474959+action=open+source"/>
  </hyperlinks>
  <printOptions horizontalCentered="1"/>
  <pageMargins left="0.31496062992125984" right="0.31496062992125984" top="0.55118110236220474" bottom="0.35433070866141736" header="0.31496062992125984" footer="0.31496062992125984"/>
  <pageSetup paperSize="8" scale="35" orientation="landscape" r:id="rId7"/>
  <headerFooter>
    <oddHeader>&amp;L&amp;9&amp;F</oddHeader>
    <oddFooter>&amp;L&amp;9&amp;A&amp;R&amp;9&amp;P/&amp;N</oddFooter>
  </headerFooter>
  <tableParts count="1">
    <tablePart r:id="rId8"/>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U89"/>
  <sheetViews>
    <sheetView view="pageBreakPreview" topLeftCell="A70" zoomScale="90" zoomScaleNormal="90" zoomScaleSheetLayoutView="90" workbookViewId="0">
      <selection activeCell="G82" sqref="G82"/>
    </sheetView>
  </sheetViews>
  <sheetFormatPr baseColWidth="10" defaultRowHeight="14.5" x14ac:dyDescent="0.35"/>
  <cols>
    <col min="1" max="2" width="14.7265625" customWidth="1"/>
    <col min="3" max="3" width="21" customWidth="1"/>
    <col min="4" max="4" width="9.54296875" customWidth="1"/>
    <col min="5" max="5" width="11.7265625" customWidth="1"/>
    <col min="6" max="6" width="24.7265625" customWidth="1"/>
    <col min="7" max="7" width="18.7265625" customWidth="1"/>
    <col min="8" max="8" width="24.7265625" customWidth="1"/>
    <col min="9" max="9" width="10.7265625" customWidth="1"/>
    <col min="10" max="10" width="19" customWidth="1"/>
    <col min="11" max="11" width="10.81640625" customWidth="1"/>
    <col min="12" max="13" width="8.7265625" customWidth="1"/>
    <col min="14" max="14" width="14.7265625" customWidth="1"/>
    <col min="15" max="16" width="17.7265625" customWidth="1"/>
    <col min="18" max="18" width="12.81640625" customWidth="1"/>
  </cols>
  <sheetData>
    <row r="1" spans="1:21" x14ac:dyDescent="0.35">
      <c r="A1" s="509" t="s">
        <v>1163</v>
      </c>
      <c r="B1" s="509"/>
      <c r="C1" s="509"/>
      <c r="D1" s="509"/>
      <c r="E1" s="509"/>
      <c r="F1" s="509"/>
      <c r="G1" s="509"/>
      <c r="H1" s="509"/>
      <c r="I1" s="509"/>
      <c r="J1" s="509"/>
      <c r="K1" s="509"/>
      <c r="L1" s="509"/>
      <c r="M1" s="509"/>
      <c r="N1" s="509"/>
      <c r="O1" s="509"/>
      <c r="P1" s="510"/>
    </row>
    <row r="2" spans="1:21" x14ac:dyDescent="0.35">
      <c r="A2" s="509"/>
      <c r="B2" s="509"/>
      <c r="C2" s="509"/>
      <c r="D2" s="509"/>
      <c r="E2" s="509"/>
      <c r="F2" s="509"/>
      <c r="G2" s="509"/>
      <c r="H2" s="509"/>
      <c r="I2" s="509"/>
      <c r="J2" s="509"/>
      <c r="K2" s="509"/>
      <c r="L2" s="509"/>
      <c r="M2" s="509"/>
      <c r="N2" s="509"/>
      <c r="O2" s="509"/>
      <c r="P2" s="510"/>
    </row>
    <row r="3" spans="1:21" x14ac:dyDescent="0.35">
      <c r="A3" s="509"/>
      <c r="B3" s="509"/>
      <c r="C3" s="509"/>
      <c r="D3" s="509"/>
      <c r="E3" s="509"/>
      <c r="F3" s="509"/>
      <c r="G3" s="509"/>
      <c r="H3" s="509"/>
      <c r="I3" s="509"/>
      <c r="J3" s="509"/>
      <c r="K3" s="509"/>
      <c r="L3" s="509"/>
      <c r="M3" s="509"/>
      <c r="N3" s="509"/>
      <c r="O3" s="509"/>
      <c r="P3" s="510"/>
    </row>
    <row r="4" spans="1:21" ht="26" x14ac:dyDescent="0.35">
      <c r="A4" s="468" t="s">
        <v>0</v>
      </c>
      <c r="B4" s="468"/>
      <c r="C4" s="468"/>
      <c r="D4" s="468"/>
      <c r="E4" s="468"/>
      <c r="F4" s="481" t="s">
        <v>25</v>
      </c>
      <c r="G4" s="482"/>
      <c r="H4" s="482"/>
      <c r="I4" s="482"/>
      <c r="J4" s="483" t="s">
        <v>4</v>
      </c>
      <c r="K4" s="483"/>
      <c r="L4" s="55" t="s">
        <v>5</v>
      </c>
      <c r="M4" s="483" t="s">
        <v>24</v>
      </c>
      <c r="N4" s="483"/>
      <c r="O4" s="479" t="s">
        <v>23</v>
      </c>
      <c r="P4" s="480"/>
      <c r="Q4" s="490" t="s">
        <v>378</v>
      </c>
      <c r="R4" s="490"/>
      <c r="S4" s="73" t="s">
        <v>379</v>
      </c>
      <c r="T4" s="73" t="s">
        <v>380</v>
      </c>
      <c r="U4" s="73" t="s">
        <v>381</v>
      </c>
    </row>
    <row r="5" spans="1:21" ht="65" x14ac:dyDescent="0.35">
      <c r="A5" s="9" t="s">
        <v>14</v>
      </c>
      <c r="B5" s="9" t="s">
        <v>18</v>
      </c>
      <c r="C5" s="9" t="s">
        <v>12</v>
      </c>
      <c r="D5" s="11" t="s">
        <v>9</v>
      </c>
      <c r="E5" s="11" t="s">
        <v>13</v>
      </c>
      <c r="F5" s="9" t="s">
        <v>42</v>
      </c>
      <c r="G5" s="9" t="s">
        <v>11</v>
      </c>
      <c r="H5" s="12" t="s">
        <v>1</v>
      </c>
      <c r="I5" s="10" t="s">
        <v>6</v>
      </c>
      <c r="J5" s="56" t="s">
        <v>39</v>
      </c>
      <c r="K5" s="56" t="s">
        <v>7</v>
      </c>
      <c r="L5" s="56" t="s">
        <v>8</v>
      </c>
      <c r="M5" s="56" t="s">
        <v>8</v>
      </c>
      <c r="N5" s="56" t="s">
        <v>40</v>
      </c>
      <c r="O5" s="10" t="s">
        <v>20</v>
      </c>
      <c r="P5" s="74" t="s">
        <v>10</v>
      </c>
      <c r="Q5" s="73" t="s">
        <v>388</v>
      </c>
      <c r="R5" s="73" t="s">
        <v>389</v>
      </c>
      <c r="S5" s="73"/>
      <c r="T5" s="73"/>
      <c r="U5" s="73"/>
    </row>
    <row r="6" spans="1:21" s="91" customFormat="1" ht="25" x14ac:dyDescent="0.35">
      <c r="A6" s="469" t="s">
        <v>390</v>
      </c>
      <c r="B6" s="469" t="s">
        <v>417</v>
      </c>
      <c r="C6" s="3" t="s">
        <v>421</v>
      </c>
      <c r="D6" s="27" t="s">
        <v>120</v>
      </c>
      <c r="E6" s="504" t="s">
        <v>363</v>
      </c>
      <c r="F6" s="3" t="s">
        <v>385</v>
      </c>
      <c r="G6" s="3" t="s">
        <v>237</v>
      </c>
      <c r="H6" s="3" t="s">
        <v>824</v>
      </c>
      <c r="I6" s="3">
        <v>2025</v>
      </c>
      <c r="J6" s="3" t="s">
        <v>105</v>
      </c>
      <c r="K6" s="3" t="s">
        <v>273</v>
      </c>
      <c r="L6" s="3">
        <v>1</v>
      </c>
      <c r="M6" s="3">
        <v>1</v>
      </c>
      <c r="N6" s="3" t="s">
        <v>825</v>
      </c>
      <c r="O6" s="274" t="s">
        <v>826</v>
      </c>
      <c r="P6" s="274" t="s">
        <v>826</v>
      </c>
      <c r="Q6" s="20" t="s">
        <v>382</v>
      </c>
      <c r="R6" s="20">
        <v>14</v>
      </c>
      <c r="S6" s="20">
        <v>7000</v>
      </c>
      <c r="T6" s="491" t="s">
        <v>383</v>
      </c>
      <c r="U6" s="275"/>
    </row>
    <row r="7" spans="1:21" s="91" customFormat="1" ht="25" x14ac:dyDescent="0.35">
      <c r="A7" s="470"/>
      <c r="B7" s="470"/>
      <c r="C7" s="3" t="s">
        <v>421</v>
      </c>
      <c r="D7" s="27" t="s">
        <v>365</v>
      </c>
      <c r="E7" s="505"/>
      <c r="F7" s="3" t="s">
        <v>827</v>
      </c>
      <c r="G7" s="3" t="s">
        <v>237</v>
      </c>
      <c r="H7" s="3">
        <v>1299</v>
      </c>
      <c r="I7" s="54">
        <v>41275</v>
      </c>
      <c r="J7" s="3"/>
      <c r="K7" s="3" t="s">
        <v>366</v>
      </c>
      <c r="L7" s="3"/>
      <c r="M7" s="3"/>
      <c r="N7" s="3"/>
      <c r="O7" s="54">
        <v>43101</v>
      </c>
      <c r="P7" s="276">
        <v>44927</v>
      </c>
      <c r="Q7" s="20" t="s">
        <v>382</v>
      </c>
      <c r="R7" s="20">
        <v>10</v>
      </c>
      <c r="S7" s="20">
        <v>500</v>
      </c>
      <c r="T7" s="491"/>
      <c r="U7" s="275"/>
    </row>
    <row r="8" spans="1:21" s="91" customFormat="1" x14ac:dyDescent="0.35">
      <c r="A8" s="470"/>
      <c r="B8" s="470"/>
      <c r="C8" s="469" t="s">
        <v>422</v>
      </c>
      <c r="D8" s="27" t="s">
        <v>367</v>
      </c>
      <c r="E8" s="469" t="s">
        <v>368</v>
      </c>
      <c r="F8" s="3" t="s">
        <v>828</v>
      </c>
      <c r="G8" s="3" t="s">
        <v>829</v>
      </c>
      <c r="H8" s="3" t="s">
        <v>830</v>
      </c>
      <c r="I8" s="27" t="s">
        <v>831</v>
      </c>
      <c r="J8" s="3" t="s">
        <v>832</v>
      </c>
      <c r="K8" s="3" t="s">
        <v>273</v>
      </c>
      <c r="L8" s="3">
        <v>1</v>
      </c>
      <c r="M8" s="3">
        <v>1</v>
      </c>
      <c r="N8" s="3" t="s">
        <v>832</v>
      </c>
      <c r="O8" s="54">
        <v>45441</v>
      </c>
      <c r="P8" s="277">
        <v>45441</v>
      </c>
      <c r="Q8" s="20" t="s">
        <v>382</v>
      </c>
      <c r="R8" s="20">
        <v>14</v>
      </c>
      <c r="S8" s="20">
        <v>14000</v>
      </c>
      <c r="T8" s="491"/>
      <c r="U8" s="275"/>
    </row>
    <row r="9" spans="1:21" s="91" customFormat="1" x14ac:dyDescent="0.35">
      <c r="A9" s="470"/>
      <c r="B9" s="470"/>
      <c r="C9" s="470"/>
      <c r="D9" s="27" t="s">
        <v>370</v>
      </c>
      <c r="E9" s="470"/>
      <c r="F9" s="3" t="s">
        <v>71</v>
      </c>
      <c r="G9" s="3" t="s">
        <v>206</v>
      </c>
      <c r="H9" s="3" t="s">
        <v>833</v>
      </c>
      <c r="I9" s="3">
        <v>2017</v>
      </c>
      <c r="J9" s="3" t="s">
        <v>132</v>
      </c>
      <c r="K9" s="3" t="s">
        <v>369</v>
      </c>
      <c r="L9" s="3">
        <v>0</v>
      </c>
      <c r="M9" s="3">
        <v>0</v>
      </c>
      <c r="N9" s="3">
        <v>0</v>
      </c>
      <c r="O9" s="54">
        <v>43101</v>
      </c>
      <c r="P9" s="274" t="s">
        <v>826</v>
      </c>
      <c r="Q9" s="20" t="s">
        <v>382</v>
      </c>
      <c r="R9" s="20">
        <v>10.7</v>
      </c>
      <c r="S9" s="20">
        <v>10700</v>
      </c>
      <c r="T9" s="491"/>
      <c r="U9" s="275"/>
    </row>
    <row r="10" spans="1:21" s="91" customFormat="1" ht="30" customHeight="1" x14ac:dyDescent="0.35">
      <c r="A10" s="470"/>
      <c r="B10" s="470"/>
      <c r="C10" s="470"/>
      <c r="D10" s="27" t="s">
        <v>371</v>
      </c>
      <c r="E10" s="471"/>
      <c r="F10" s="3" t="s">
        <v>386</v>
      </c>
      <c r="G10" s="3" t="s">
        <v>237</v>
      </c>
      <c r="H10" s="3" t="s">
        <v>834</v>
      </c>
      <c r="I10" s="54">
        <v>43248</v>
      </c>
      <c r="J10" s="3" t="s">
        <v>132</v>
      </c>
      <c r="K10" s="3" t="s">
        <v>273</v>
      </c>
      <c r="L10" s="3">
        <v>1</v>
      </c>
      <c r="M10" s="3" t="s">
        <v>835</v>
      </c>
      <c r="N10" s="3" t="s">
        <v>835</v>
      </c>
      <c r="O10" s="54">
        <v>44344</v>
      </c>
      <c r="P10" s="274" t="s">
        <v>826</v>
      </c>
      <c r="Q10" s="20" t="s">
        <v>382</v>
      </c>
      <c r="R10" s="20">
        <v>12</v>
      </c>
      <c r="S10" s="20">
        <v>6000</v>
      </c>
      <c r="T10" s="491"/>
      <c r="U10" s="275"/>
    </row>
    <row r="11" spans="1:21" s="91" customFormat="1" ht="25" x14ac:dyDescent="0.35">
      <c r="A11" s="470"/>
      <c r="B11" s="470"/>
      <c r="C11" s="471"/>
      <c r="D11" s="27" t="s">
        <v>372</v>
      </c>
      <c r="E11" s="3" t="s">
        <v>373</v>
      </c>
      <c r="F11" s="3" t="s">
        <v>387</v>
      </c>
      <c r="G11" s="3" t="s">
        <v>237</v>
      </c>
      <c r="H11" s="3" t="s">
        <v>836</v>
      </c>
      <c r="I11" s="3">
        <v>2011</v>
      </c>
      <c r="J11" s="3" t="s">
        <v>837</v>
      </c>
      <c r="K11" s="3" t="s">
        <v>273</v>
      </c>
      <c r="L11" s="3" t="s">
        <v>835</v>
      </c>
      <c r="M11" s="3">
        <v>1</v>
      </c>
      <c r="N11" s="3" t="s">
        <v>205</v>
      </c>
      <c r="O11" s="54">
        <v>43101</v>
      </c>
      <c r="P11" s="274" t="s">
        <v>826</v>
      </c>
      <c r="Q11" s="20"/>
      <c r="R11" s="20">
        <v>11</v>
      </c>
      <c r="S11" s="20">
        <v>5500</v>
      </c>
      <c r="T11" s="491"/>
      <c r="U11" s="275"/>
    </row>
    <row r="12" spans="1:21" s="91" customFormat="1" x14ac:dyDescent="0.35">
      <c r="A12" s="470"/>
      <c r="B12" s="470"/>
      <c r="C12" s="469" t="s">
        <v>423</v>
      </c>
      <c r="D12" s="27" t="s">
        <v>372</v>
      </c>
      <c r="E12" s="469" t="s">
        <v>374</v>
      </c>
      <c r="F12" s="3" t="s">
        <v>838</v>
      </c>
      <c r="G12" s="3" t="s">
        <v>206</v>
      </c>
      <c r="H12" s="3" t="s">
        <v>839</v>
      </c>
      <c r="I12" s="54">
        <v>42736</v>
      </c>
      <c r="J12" s="3" t="s">
        <v>46</v>
      </c>
      <c r="K12" s="3" t="s">
        <v>281</v>
      </c>
      <c r="L12" s="3" t="s">
        <v>835</v>
      </c>
      <c r="M12" s="3" t="s">
        <v>835</v>
      </c>
      <c r="N12" s="3" t="s">
        <v>835</v>
      </c>
      <c r="O12" s="274" t="s">
        <v>826</v>
      </c>
      <c r="P12" s="277">
        <v>46388</v>
      </c>
      <c r="Q12" s="20" t="s">
        <v>382</v>
      </c>
      <c r="R12" s="20">
        <v>11</v>
      </c>
      <c r="S12" s="20">
        <v>2200</v>
      </c>
      <c r="T12" s="491"/>
      <c r="U12" s="275"/>
    </row>
    <row r="13" spans="1:21" s="91" customFormat="1" ht="29" x14ac:dyDescent="0.35">
      <c r="A13" s="470"/>
      <c r="B13" s="470"/>
      <c r="C13" s="470"/>
      <c r="D13" s="27" t="s">
        <v>82</v>
      </c>
      <c r="E13" s="470"/>
      <c r="F13" s="3" t="s">
        <v>840</v>
      </c>
      <c r="G13" s="3" t="s">
        <v>237</v>
      </c>
      <c r="H13" s="3" t="s">
        <v>841</v>
      </c>
      <c r="I13" s="54">
        <v>41072</v>
      </c>
      <c r="J13" s="3" t="s">
        <v>46</v>
      </c>
      <c r="K13" s="3" t="s">
        <v>273</v>
      </c>
      <c r="L13" s="3">
        <v>2</v>
      </c>
      <c r="M13" s="3">
        <v>1</v>
      </c>
      <c r="N13" s="3" t="s">
        <v>71</v>
      </c>
      <c r="O13" s="274" t="s">
        <v>826</v>
      </c>
      <c r="P13" s="277">
        <v>44724</v>
      </c>
      <c r="Q13" s="20" t="s">
        <v>382</v>
      </c>
      <c r="R13" s="20">
        <v>15</v>
      </c>
      <c r="S13" s="20">
        <v>7500</v>
      </c>
      <c r="T13" s="491"/>
      <c r="U13" s="275" t="s">
        <v>384</v>
      </c>
    </row>
    <row r="14" spans="1:21" s="91" customFormat="1" ht="29" x14ac:dyDescent="0.35">
      <c r="A14" s="470"/>
      <c r="B14" s="471"/>
      <c r="C14" s="471"/>
      <c r="D14" s="27" t="s">
        <v>375</v>
      </c>
      <c r="E14" s="471"/>
      <c r="F14" s="3" t="s">
        <v>70</v>
      </c>
      <c r="G14" s="3" t="s">
        <v>206</v>
      </c>
      <c r="H14" s="3" t="s">
        <v>842</v>
      </c>
      <c r="I14" s="54">
        <v>42736</v>
      </c>
      <c r="J14" s="3" t="s">
        <v>105</v>
      </c>
      <c r="K14" s="3" t="s">
        <v>273</v>
      </c>
      <c r="L14" s="3">
        <v>1</v>
      </c>
      <c r="M14" s="3">
        <v>1</v>
      </c>
      <c r="N14" s="3" t="s">
        <v>70</v>
      </c>
      <c r="O14" s="274" t="s">
        <v>826</v>
      </c>
      <c r="P14" s="277">
        <v>46388</v>
      </c>
      <c r="Q14" s="20" t="s">
        <v>382</v>
      </c>
      <c r="R14" s="20">
        <v>11</v>
      </c>
      <c r="S14" s="20">
        <v>5500</v>
      </c>
      <c r="T14" s="491"/>
      <c r="U14" s="275" t="s">
        <v>384</v>
      </c>
    </row>
    <row r="15" spans="1:21" s="91" customFormat="1" x14ac:dyDescent="0.35">
      <c r="A15" s="470"/>
      <c r="B15" s="469" t="s">
        <v>418</v>
      </c>
      <c r="C15" s="469" t="s">
        <v>424</v>
      </c>
      <c r="D15" s="27" t="s">
        <v>376</v>
      </c>
      <c r="E15" s="469" t="s">
        <v>377</v>
      </c>
      <c r="F15" s="3" t="s">
        <v>64</v>
      </c>
      <c r="G15" s="3" t="s">
        <v>237</v>
      </c>
      <c r="H15" s="3" t="s">
        <v>843</v>
      </c>
      <c r="I15" s="54">
        <v>38718</v>
      </c>
      <c r="J15" s="3" t="s">
        <v>105</v>
      </c>
      <c r="K15" s="3" t="s">
        <v>273</v>
      </c>
      <c r="L15" s="3" t="s">
        <v>844</v>
      </c>
      <c r="M15" s="3" t="s">
        <v>844</v>
      </c>
      <c r="N15" s="3" t="s">
        <v>844</v>
      </c>
      <c r="O15" s="54">
        <v>43762</v>
      </c>
      <c r="P15" s="277">
        <v>46138</v>
      </c>
      <c r="Q15" s="20" t="s">
        <v>382</v>
      </c>
      <c r="R15" s="20">
        <v>15</v>
      </c>
      <c r="S15" s="20">
        <v>7500</v>
      </c>
      <c r="T15" s="491"/>
      <c r="U15" s="275"/>
    </row>
    <row r="16" spans="1:21" s="91" customFormat="1" x14ac:dyDescent="0.35">
      <c r="A16" s="470"/>
      <c r="B16" s="470"/>
      <c r="C16" s="470"/>
      <c r="D16" s="52" t="s">
        <v>87</v>
      </c>
      <c r="E16" s="470"/>
      <c r="F16" s="122" t="s">
        <v>845</v>
      </c>
      <c r="G16" s="3" t="s">
        <v>237</v>
      </c>
      <c r="H16" s="52" t="s">
        <v>846</v>
      </c>
      <c r="I16" s="278">
        <v>42005</v>
      </c>
      <c r="J16" s="122" t="s">
        <v>46</v>
      </c>
      <c r="K16" s="122" t="s">
        <v>847</v>
      </c>
      <c r="L16" s="3" t="s">
        <v>844</v>
      </c>
      <c r="M16" s="3" t="s">
        <v>844</v>
      </c>
      <c r="N16" s="3" t="s">
        <v>844</v>
      </c>
      <c r="O16" s="278">
        <v>43281</v>
      </c>
      <c r="P16" s="279">
        <v>45657</v>
      </c>
      <c r="Q16" s="271" t="s">
        <v>382</v>
      </c>
      <c r="R16" s="271">
        <v>11</v>
      </c>
      <c r="S16" s="271">
        <v>2970</v>
      </c>
      <c r="T16" s="472"/>
      <c r="U16" s="280"/>
    </row>
    <row r="17" spans="1:21" s="91" customFormat="1" ht="25" x14ac:dyDescent="0.35">
      <c r="A17" s="281"/>
      <c r="B17" s="281" t="s">
        <v>417</v>
      </c>
      <c r="C17" s="281" t="s">
        <v>848</v>
      </c>
      <c r="D17" s="52" t="s">
        <v>376</v>
      </c>
      <c r="E17" s="281" t="s">
        <v>849</v>
      </c>
      <c r="F17" s="122" t="s">
        <v>850</v>
      </c>
      <c r="G17" s="3" t="s">
        <v>237</v>
      </c>
      <c r="H17" s="52" t="s">
        <v>851</v>
      </c>
      <c r="I17" s="278">
        <v>45253</v>
      </c>
      <c r="J17" s="122" t="s">
        <v>105</v>
      </c>
      <c r="K17" s="122" t="s">
        <v>273</v>
      </c>
      <c r="L17" s="122" t="s">
        <v>844</v>
      </c>
      <c r="M17" s="122" t="s">
        <v>844</v>
      </c>
      <c r="N17" s="122" t="s">
        <v>844</v>
      </c>
      <c r="O17" s="278">
        <v>45253</v>
      </c>
      <c r="P17" s="279">
        <v>45253</v>
      </c>
      <c r="Q17" s="282"/>
      <c r="R17" s="283"/>
      <c r="S17" s="283"/>
      <c r="T17" s="283"/>
      <c r="U17" s="284"/>
    </row>
    <row r="18" spans="1:21" s="86" customFormat="1" x14ac:dyDescent="0.35">
      <c r="A18" s="495" t="s">
        <v>416</v>
      </c>
      <c r="B18" s="495" t="s">
        <v>428</v>
      </c>
      <c r="C18" s="508" t="s">
        <v>419</v>
      </c>
      <c r="D18" s="110">
        <v>1116</v>
      </c>
      <c r="E18" s="14" t="s">
        <v>391</v>
      </c>
      <c r="F18" s="3" t="s">
        <v>392</v>
      </c>
      <c r="G18" s="123" t="s">
        <v>44</v>
      </c>
      <c r="H18" s="118">
        <v>368229</v>
      </c>
      <c r="I18" s="118">
        <v>2017</v>
      </c>
      <c r="J18" s="118" t="s">
        <v>393</v>
      </c>
      <c r="K18" s="118" t="s">
        <v>847</v>
      </c>
      <c r="L18" s="60">
        <v>2</v>
      </c>
      <c r="M18" s="118">
        <v>0</v>
      </c>
      <c r="N18" s="118">
        <v>0</v>
      </c>
      <c r="O18" s="23">
        <v>45205</v>
      </c>
      <c r="P18" s="23">
        <v>45205</v>
      </c>
      <c r="Q18" s="98"/>
      <c r="R18" s="99"/>
      <c r="S18" s="99"/>
      <c r="T18" s="99"/>
      <c r="U18" s="100"/>
    </row>
    <row r="19" spans="1:21" s="86" customFormat="1" x14ac:dyDescent="0.35">
      <c r="A19" s="495"/>
      <c r="B19" s="495"/>
      <c r="C19" s="508"/>
      <c r="D19" s="110">
        <v>1034</v>
      </c>
      <c r="E19" s="14" t="s">
        <v>394</v>
      </c>
      <c r="F19" s="64" t="s">
        <v>64</v>
      </c>
      <c r="G19" s="3" t="s">
        <v>44</v>
      </c>
      <c r="H19" s="118" t="s">
        <v>852</v>
      </c>
      <c r="I19" s="118">
        <v>2022</v>
      </c>
      <c r="J19" s="118" t="s">
        <v>167</v>
      </c>
      <c r="K19" s="118" t="s">
        <v>273</v>
      </c>
      <c r="L19" s="60">
        <v>0</v>
      </c>
      <c r="M19" s="118">
        <v>0</v>
      </c>
      <c r="N19" s="118">
        <v>0</v>
      </c>
      <c r="O19" s="23">
        <v>45205</v>
      </c>
      <c r="P19" s="23"/>
      <c r="Q19" s="97"/>
      <c r="R19" s="87"/>
      <c r="S19" s="87"/>
      <c r="T19" s="87"/>
      <c r="U19" s="108"/>
    </row>
    <row r="20" spans="1:21" s="86" customFormat="1" ht="20.5" customHeight="1" x14ac:dyDescent="0.35">
      <c r="A20" s="495"/>
      <c r="B20" s="507"/>
      <c r="C20" s="495" t="s">
        <v>420</v>
      </c>
      <c r="D20" s="285">
        <v>5119</v>
      </c>
      <c r="E20" s="286" t="s">
        <v>395</v>
      </c>
      <c r="F20" s="116" t="s">
        <v>832</v>
      </c>
      <c r="G20" s="116" t="s">
        <v>44</v>
      </c>
      <c r="H20" s="116" t="s">
        <v>853</v>
      </c>
      <c r="I20" s="116">
        <v>2024</v>
      </c>
      <c r="J20" s="287" t="s">
        <v>396</v>
      </c>
      <c r="K20" s="116" t="s">
        <v>273</v>
      </c>
      <c r="L20" s="288">
        <v>1</v>
      </c>
      <c r="M20" s="116">
        <v>0</v>
      </c>
      <c r="N20" s="116">
        <v>0</v>
      </c>
      <c r="O20" s="121"/>
      <c r="P20" s="289"/>
      <c r="Q20" s="87"/>
      <c r="R20" s="87"/>
      <c r="S20" s="87"/>
      <c r="T20" s="87"/>
      <c r="U20" s="108"/>
    </row>
    <row r="21" spans="1:21" s="86" customFormat="1" ht="20.5" customHeight="1" x14ac:dyDescent="0.35">
      <c r="A21" s="495"/>
      <c r="B21" s="507"/>
      <c r="C21" s="495"/>
      <c r="D21" s="110">
        <v>5122</v>
      </c>
      <c r="E21" s="14" t="s">
        <v>391</v>
      </c>
      <c r="F21" s="118" t="s">
        <v>772</v>
      </c>
      <c r="G21" s="118" t="s">
        <v>44</v>
      </c>
      <c r="H21" s="118">
        <v>24260043</v>
      </c>
      <c r="I21" s="118">
        <v>2024</v>
      </c>
      <c r="J21" s="61" t="s">
        <v>397</v>
      </c>
      <c r="K21" s="118" t="s">
        <v>273</v>
      </c>
      <c r="L21" s="60">
        <v>2</v>
      </c>
      <c r="M21" s="118">
        <v>0</v>
      </c>
      <c r="N21" s="118">
        <v>0</v>
      </c>
      <c r="O21" s="290"/>
      <c r="P21" s="291"/>
      <c r="Q21" s="87"/>
      <c r="R21" s="87"/>
      <c r="S21" s="87"/>
      <c r="T21" s="87"/>
      <c r="U21" s="108"/>
    </row>
    <row r="22" spans="1:21" s="86" customFormat="1" ht="20.5" customHeight="1" x14ac:dyDescent="0.35">
      <c r="A22" s="495"/>
      <c r="B22" s="507"/>
      <c r="C22" s="495"/>
      <c r="D22" s="110">
        <v>5127</v>
      </c>
      <c r="E22" s="14" t="s">
        <v>398</v>
      </c>
      <c r="F22" s="61" t="s">
        <v>71</v>
      </c>
      <c r="G22" s="118" t="s">
        <v>206</v>
      </c>
      <c r="H22" s="62" t="s">
        <v>399</v>
      </c>
      <c r="I22" s="118">
        <v>2012</v>
      </c>
      <c r="J22" s="61" t="s">
        <v>46</v>
      </c>
      <c r="K22" s="118" t="s">
        <v>273</v>
      </c>
      <c r="L22" s="60">
        <v>2</v>
      </c>
      <c r="M22" s="118">
        <v>1</v>
      </c>
      <c r="N22" s="63" t="s">
        <v>392</v>
      </c>
      <c r="O22" s="23">
        <v>45208</v>
      </c>
      <c r="P22" s="291">
        <v>45812</v>
      </c>
      <c r="Q22" s="87"/>
      <c r="R22" s="87"/>
      <c r="S22" s="87"/>
      <c r="T22" s="87"/>
      <c r="U22" s="108"/>
    </row>
    <row r="23" spans="1:21" s="86" customFormat="1" ht="20.5" customHeight="1" x14ac:dyDescent="0.35">
      <c r="A23" s="495"/>
      <c r="B23" s="507"/>
      <c r="C23" s="495"/>
      <c r="D23" s="110">
        <v>5128</v>
      </c>
      <c r="E23" s="14" t="s">
        <v>398</v>
      </c>
      <c r="F23" s="61" t="s">
        <v>400</v>
      </c>
      <c r="G23" s="118" t="s">
        <v>44</v>
      </c>
      <c r="H23" s="62" t="s">
        <v>401</v>
      </c>
      <c r="I23" s="118">
        <v>2020</v>
      </c>
      <c r="J23" s="118" t="s">
        <v>105</v>
      </c>
      <c r="K23" s="118" t="s">
        <v>273</v>
      </c>
      <c r="L23" s="60">
        <v>0</v>
      </c>
      <c r="M23" s="118">
        <v>0</v>
      </c>
      <c r="N23" s="118">
        <v>0</v>
      </c>
      <c r="O23" s="23">
        <v>45208</v>
      </c>
      <c r="P23" s="292"/>
      <c r="Q23" s="87"/>
      <c r="R23" s="87"/>
      <c r="S23" s="87"/>
      <c r="T23" s="87"/>
      <c r="U23" s="108"/>
    </row>
    <row r="24" spans="1:21" s="86" customFormat="1" ht="20.5" customHeight="1" x14ac:dyDescent="0.35">
      <c r="A24" s="495"/>
      <c r="B24" s="507"/>
      <c r="C24" s="495"/>
      <c r="D24" s="110">
        <v>5251</v>
      </c>
      <c r="E24" s="14" t="s">
        <v>391</v>
      </c>
      <c r="F24" s="61" t="s">
        <v>402</v>
      </c>
      <c r="G24" s="118" t="s">
        <v>206</v>
      </c>
      <c r="H24" s="62" t="s">
        <v>403</v>
      </c>
      <c r="I24" s="118">
        <v>2019</v>
      </c>
      <c r="J24" s="118" t="s">
        <v>404</v>
      </c>
      <c r="K24" s="118" t="s">
        <v>273</v>
      </c>
      <c r="L24" s="60">
        <v>2</v>
      </c>
      <c r="M24" s="118">
        <v>1</v>
      </c>
      <c r="N24" s="118" t="s">
        <v>402</v>
      </c>
      <c r="O24" s="23">
        <v>45203</v>
      </c>
      <c r="P24" s="291">
        <v>45203</v>
      </c>
      <c r="Q24" s="87"/>
      <c r="R24" s="87"/>
      <c r="S24" s="87"/>
      <c r="T24" s="87"/>
      <c r="U24" s="108"/>
    </row>
    <row r="25" spans="1:21" s="86" customFormat="1" ht="20.5" customHeight="1" x14ac:dyDescent="0.35">
      <c r="A25" s="495"/>
      <c r="B25" s="507"/>
      <c r="C25" s="495"/>
      <c r="D25" s="110">
        <v>5252</v>
      </c>
      <c r="E25" s="118" t="s">
        <v>391</v>
      </c>
      <c r="F25" s="118" t="s">
        <v>832</v>
      </c>
      <c r="G25" s="118" t="s">
        <v>44</v>
      </c>
      <c r="H25" s="62" t="s">
        <v>854</v>
      </c>
      <c r="I25" s="118">
        <v>2020</v>
      </c>
      <c r="J25" s="118" t="s">
        <v>406</v>
      </c>
      <c r="K25" s="118" t="s">
        <v>855</v>
      </c>
      <c r="L25" s="60">
        <v>2</v>
      </c>
      <c r="M25" s="118">
        <v>1</v>
      </c>
      <c r="N25" s="118" t="s">
        <v>407</v>
      </c>
      <c r="O25" s="23">
        <v>45203</v>
      </c>
      <c r="P25" s="291">
        <v>45203</v>
      </c>
      <c r="Q25" s="87"/>
      <c r="R25" s="87"/>
      <c r="S25" s="87"/>
      <c r="T25" s="87"/>
      <c r="U25" s="108"/>
    </row>
    <row r="26" spans="1:21" s="86" customFormat="1" ht="20.5" customHeight="1" x14ac:dyDescent="0.35">
      <c r="A26" s="495"/>
      <c r="B26" s="507"/>
      <c r="C26" s="495"/>
      <c r="D26" s="110">
        <v>5256</v>
      </c>
      <c r="E26" s="118" t="s">
        <v>391</v>
      </c>
      <c r="F26" s="118" t="s">
        <v>408</v>
      </c>
      <c r="G26" s="118" t="s">
        <v>206</v>
      </c>
      <c r="H26" s="62" t="s">
        <v>405</v>
      </c>
      <c r="I26" s="118">
        <v>2020</v>
      </c>
      <c r="J26" s="118" t="s">
        <v>406</v>
      </c>
      <c r="K26" s="118" t="s">
        <v>855</v>
      </c>
      <c r="L26" s="60">
        <v>2</v>
      </c>
      <c r="M26" s="118">
        <v>1</v>
      </c>
      <c r="N26" s="118" t="s">
        <v>407</v>
      </c>
      <c r="O26" s="23">
        <v>45203</v>
      </c>
      <c r="P26" s="291">
        <v>45203</v>
      </c>
      <c r="Q26" s="87"/>
      <c r="R26" s="87"/>
      <c r="S26" s="87"/>
      <c r="T26" s="87"/>
      <c r="U26" s="108"/>
    </row>
    <row r="27" spans="1:21" s="86" customFormat="1" ht="20.5" customHeight="1" x14ac:dyDescent="0.35">
      <c r="A27" s="495"/>
      <c r="B27" s="507"/>
      <c r="C27" s="495"/>
      <c r="D27" s="110">
        <v>5257</v>
      </c>
      <c r="E27" s="118" t="s">
        <v>391</v>
      </c>
      <c r="F27" s="118" t="s">
        <v>408</v>
      </c>
      <c r="G27" s="118" t="s">
        <v>206</v>
      </c>
      <c r="H27" s="119">
        <v>10014424</v>
      </c>
      <c r="I27" s="118">
        <v>2020</v>
      </c>
      <c r="J27" s="118" t="s">
        <v>406</v>
      </c>
      <c r="K27" s="118" t="s">
        <v>855</v>
      </c>
      <c r="L27" s="60">
        <v>2</v>
      </c>
      <c r="M27" s="118">
        <v>1</v>
      </c>
      <c r="N27" s="118" t="s">
        <v>407</v>
      </c>
      <c r="O27" s="23">
        <v>45080</v>
      </c>
      <c r="P27" s="291">
        <v>45080</v>
      </c>
      <c r="Q27" s="87"/>
      <c r="R27" s="87"/>
      <c r="S27" s="87"/>
      <c r="T27" s="87"/>
      <c r="U27" s="108"/>
    </row>
    <row r="28" spans="1:21" s="86" customFormat="1" ht="20.5" customHeight="1" x14ac:dyDescent="0.35">
      <c r="A28" s="495"/>
      <c r="B28" s="507"/>
      <c r="C28" s="118"/>
      <c r="D28" s="110">
        <v>5268</v>
      </c>
      <c r="E28" s="118" t="s">
        <v>391</v>
      </c>
      <c r="F28" s="118" t="s">
        <v>856</v>
      </c>
      <c r="G28" s="118" t="s">
        <v>206</v>
      </c>
      <c r="H28" s="119">
        <v>60655780001</v>
      </c>
      <c r="I28" s="118">
        <v>2022</v>
      </c>
      <c r="J28" s="118" t="s">
        <v>406</v>
      </c>
      <c r="K28" s="118" t="s">
        <v>273</v>
      </c>
      <c r="L28" s="60">
        <v>2</v>
      </c>
      <c r="M28" s="118">
        <v>1</v>
      </c>
      <c r="N28" s="118" t="s">
        <v>857</v>
      </c>
      <c r="O28" s="290"/>
      <c r="P28" s="293"/>
      <c r="Q28" s="87"/>
      <c r="R28" s="87"/>
      <c r="S28" s="87"/>
      <c r="T28" s="87"/>
      <c r="U28" s="108"/>
    </row>
    <row r="29" spans="1:21" s="86" customFormat="1" ht="20.5" customHeight="1" x14ac:dyDescent="0.35">
      <c r="A29" s="495"/>
      <c r="B29" s="507"/>
      <c r="C29" s="496" t="s">
        <v>696</v>
      </c>
      <c r="D29" s="110">
        <v>6028</v>
      </c>
      <c r="E29" s="118" t="s">
        <v>398</v>
      </c>
      <c r="F29" s="64" t="s">
        <v>409</v>
      </c>
      <c r="G29" s="118" t="s">
        <v>410</v>
      </c>
      <c r="H29" s="65">
        <v>2386660002</v>
      </c>
      <c r="I29" s="118">
        <v>2004</v>
      </c>
      <c r="J29" s="118" t="s">
        <v>105</v>
      </c>
      <c r="K29" s="118" t="s">
        <v>273</v>
      </c>
      <c r="L29" s="60">
        <v>2</v>
      </c>
      <c r="M29" s="118">
        <v>1</v>
      </c>
      <c r="N29" s="118" t="s">
        <v>64</v>
      </c>
      <c r="O29" s="23">
        <v>45203</v>
      </c>
      <c r="P29" s="291" t="s">
        <v>858</v>
      </c>
      <c r="Q29" s="87"/>
      <c r="R29" s="87"/>
      <c r="S29" s="87"/>
      <c r="T29" s="87"/>
      <c r="U29" s="108"/>
    </row>
    <row r="30" spans="1:21" s="86" customFormat="1" ht="20.5" customHeight="1" x14ac:dyDescent="0.35">
      <c r="A30" s="495"/>
      <c r="B30" s="507"/>
      <c r="C30" s="496"/>
      <c r="D30" s="110">
        <v>6029</v>
      </c>
      <c r="E30" s="118" t="s">
        <v>398</v>
      </c>
      <c r="F30" s="64" t="s">
        <v>409</v>
      </c>
      <c r="G30" s="118" t="s">
        <v>410</v>
      </c>
      <c r="H30" s="65">
        <v>2386660001</v>
      </c>
      <c r="I30" s="118">
        <v>2004</v>
      </c>
      <c r="J30" s="120" t="s">
        <v>105</v>
      </c>
      <c r="K30" s="118" t="s">
        <v>273</v>
      </c>
      <c r="L30" s="60">
        <v>2</v>
      </c>
      <c r="M30" s="118">
        <v>1</v>
      </c>
      <c r="N30" s="118" t="s">
        <v>64</v>
      </c>
      <c r="O30" s="23">
        <v>45204</v>
      </c>
      <c r="P30" s="291">
        <v>45204</v>
      </c>
      <c r="Q30" s="87"/>
      <c r="R30" s="87"/>
      <c r="S30" s="87"/>
      <c r="T30" s="87"/>
      <c r="U30" s="108"/>
    </row>
    <row r="31" spans="1:21" s="86" customFormat="1" ht="25.5" customHeight="1" x14ac:dyDescent="0.35">
      <c r="A31" s="495"/>
      <c r="B31" s="507"/>
      <c r="C31" s="496"/>
      <c r="D31" s="110">
        <v>6033</v>
      </c>
      <c r="E31" s="118" t="s">
        <v>398</v>
      </c>
      <c r="F31" s="61" t="s">
        <v>70</v>
      </c>
      <c r="G31" s="118" t="s">
        <v>410</v>
      </c>
      <c r="H31" s="61" t="s">
        <v>411</v>
      </c>
      <c r="I31" s="118">
        <v>2012</v>
      </c>
      <c r="J31" s="66" t="s">
        <v>412</v>
      </c>
      <c r="K31" s="118" t="s">
        <v>369</v>
      </c>
      <c r="L31" s="60">
        <v>2</v>
      </c>
      <c r="M31" s="118">
        <v>1</v>
      </c>
      <c r="N31" s="118" t="s">
        <v>413</v>
      </c>
      <c r="O31" s="23">
        <v>45202</v>
      </c>
      <c r="P31" s="294">
        <v>46042</v>
      </c>
      <c r="Q31" s="87"/>
      <c r="R31" s="87"/>
      <c r="S31" s="87"/>
      <c r="T31" s="87"/>
      <c r="U31" s="108"/>
    </row>
    <row r="32" spans="1:21" s="86" customFormat="1" ht="20.5" customHeight="1" x14ac:dyDescent="0.35">
      <c r="A32" s="495"/>
      <c r="B32" s="507"/>
      <c r="C32" s="496"/>
      <c r="D32" s="110">
        <v>6039</v>
      </c>
      <c r="E32" s="118" t="s">
        <v>398</v>
      </c>
      <c r="F32" s="61" t="s">
        <v>56</v>
      </c>
      <c r="G32" s="118" t="s">
        <v>410</v>
      </c>
      <c r="H32" s="61">
        <v>35316300010</v>
      </c>
      <c r="I32" s="118">
        <v>2018</v>
      </c>
      <c r="J32" s="118" t="s">
        <v>406</v>
      </c>
      <c r="K32" s="118" t="s">
        <v>273</v>
      </c>
      <c r="L32" s="60">
        <v>2</v>
      </c>
      <c r="M32" s="118">
        <v>1</v>
      </c>
      <c r="N32" s="118" t="s">
        <v>414</v>
      </c>
      <c r="O32" s="23">
        <v>45205</v>
      </c>
      <c r="P32" s="291">
        <v>45205</v>
      </c>
      <c r="Q32" s="87"/>
      <c r="R32" s="87"/>
      <c r="S32" s="87"/>
      <c r="T32" s="87"/>
      <c r="U32" s="108"/>
    </row>
    <row r="33" spans="1:21" s="86" customFormat="1" ht="20.5" customHeight="1" x14ac:dyDescent="0.35">
      <c r="A33" s="495"/>
      <c r="B33" s="507"/>
      <c r="C33" s="496"/>
      <c r="D33" s="110">
        <v>6006</v>
      </c>
      <c r="E33" s="118" t="s">
        <v>398</v>
      </c>
      <c r="F33" s="118" t="s">
        <v>859</v>
      </c>
      <c r="G33" s="118" t="s">
        <v>410</v>
      </c>
      <c r="H33" s="14" t="s">
        <v>860</v>
      </c>
      <c r="I33" s="118">
        <v>2025</v>
      </c>
      <c r="J33" s="118" t="s">
        <v>105</v>
      </c>
      <c r="K33" s="118" t="s">
        <v>273</v>
      </c>
      <c r="L33" s="60">
        <v>2</v>
      </c>
      <c r="M33" s="118">
        <v>1</v>
      </c>
      <c r="N33" s="118" t="s">
        <v>415</v>
      </c>
      <c r="O33" s="290"/>
      <c r="P33" s="291"/>
      <c r="Q33" s="87"/>
      <c r="R33" s="87"/>
      <c r="S33" s="87"/>
      <c r="T33" s="87"/>
      <c r="U33" s="108"/>
    </row>
    <row r="34" spans="1:21" s="86" customFormat="1" ht="20.5" customHeight="1" thickBot="1" x14ac:dyDescent="0.4">
      <c r="A34" s="495"/>
      <c r="B34" s="507"/>
      <c r="C34" s="497"/>
      <c r="D34" s="295">
        <v>6036</v>
      </c>
      <c r="E34" s="296" t="s">
        <v>398</v>
      </c>
      <c r="F34" s="297" t="s">
        <v>392</v>
      </c>
      <c r="G34" s="297" t="s">
        <v>410</v>
      </c>
      <c r="H34" s="296">
        <v>1082</v>
      </c>
      <c r="I34" s="296">
        <v>2017</v>
      </c>
      <c r="J34" s="296" t="s">
        <v>46</v>
      </c>
      <c r="K34" s="296" t="s">
        <v>273</v>
      </c>
      <c r="L34" s="298">
        <v>2</v>
      </c>
      <c r="M34" s="296">
        <v>1</v>
      </c>
      <c r="N34" s="296" t="s">
        <v>392</v>
      </c>
      <c r="O34" s="299">
        <v>45202</v>
      </c>
      <c r="P34" s="300">
        <v>45202</v>
      </c>
      <c r="Q34" s="87"/>
      <c r="R34" s="87"/>
      <c r="S34" s="87"/>
      <c r="T34" s="87"/>
      <c r="U34" s="108"/>
    </row>
    <row r="35" spans="1:21" s="86" customFormat="1" ht="20.5" customHeight="1" x14ac:dyDescent="0.35">
      <c r="A35" s="492"/>
      <c r="B35" s="498" t="s">
        <v>429</v>
      </c>
      <c r="C35" s="498" t="s">
        <v>430</v>
      </c>
      <c r="D35" s="301" t="s">
        <v>861</v>
      </c>
      <c r="E35" s="302" t="s">
        <v>425</v>
      </c>
      <c r="F35" s="302" t="s">
        <v>862</v>
      </c>
      <c r="G35" s="302" t="s">
        <v>50</v>
      </c>
      <c r="H35" s="302" t="s">
        <v>863</v>
      </c>
      <c r="I35" s="302">
        <v>2022</v>
      </c>
      <c r="J35" s="302">
        <v>742</v>
      </c>
      <c r="K35" s="303">
        <v>200</v>
      </c>
      <c r="L35" s="302">
        <v>1</v>
      </c>
      <c r="M35" s="302">
        <v>0</v>
      </c>
      <c r="N35" s="302">
        <v>0</v>
      </c>
      <c r="O35" s="304"/>
      <c r="P35" s="75"/>
      <c r="Q35" s="97"/>
      <c r="R35" s="87"/>
      <c r="S35" s="87"/>
      <c r="T35" s="87"/>
      <c r="U35" s="108"/>
    </row>
    <row r="36" spans="1:21" s="86" customFormat="1" ht="20.5" customHeight="1" x14ac:dyDescent="0.35">
      <c r="A36" s="492"/>
      <c r="B36" s="492"/>
      <c r="C36" s="492"/>
      <c r="D36" s="305">
        <v>11</v>
      </c>
      <c r="E36" s="306" t="s">
        <v>425</v>
      </c>
      <c r="F36" s="306" t="s">
        <v>862</v>
      </c>
      <c r="G36" s="302" t="s">
        <v>50</v>
      </c>
      <c r="H36" s="306" t="s">
        <v>864</v>
      </c>
      <c r="I36" s="305">
        <v>2022</v>
      </c>
      <c r="J36" s="307" t="s">
        <v>865</v>
      </c>
      <c r="K36" s="305">
        <v>200</v>
      </c>
      <c r="L36" s="302">
        <v>1</v>
      </c>
      <c r="M36" s="302">
        <v>0</v>
      </c>
      <c r="N36" s="302">
        <v>0</v>
      </c>
      <c r="O36" s="304"/>
      <c r="P36" s="75"/>
      <c r="Q36" s="97"/>
      <c r="R36" s="87"/>
      <c r="S36" s="87"/>
      <c r="T36" s="87"/>
      <c r="U36" s="108"/>
    </row>
    <row r="37" spans="1:21" s="86" customFormat="1" ht="20.5" customHeight="1" x14ac:dyDescent="0.35">
      <c r="A37" s="492"/>
      <c r="B37" s="492"/>
      <c r="C37" s="492"/>
      <c r="D37" s="308">
        <v>169</v>
      </c>
      <c r="E37" s="308" t="s">
        <v>425</v>
      </c>
      <c r="F37" s="308" t="s">
        <v>74</v>
      </c>
      <c r="G37" s="302" t="s">
        <v>50</v>
      </c>
      <c r="H37" s="302" t="s">
        <v>866</v>
      </c>
      <c r="I37" s="302">
        <v>2017</v>
      </c>
      <c r="J37" s="302" t="s">
        <v>867</v>
      </c>
      <c r="K37" s="302">
        <v>500</v>
      </c>
      <c r="L37" s="302">
        <v>1</v>
      </c>
      <c r="M37" s="302">
        <v>0</v>
      </c>
      <c r="N37" s="302">
        <v>0</v>
      </c>
      <c r="O37" s="304"/>
      <c r="P37" s="75"/>
      <c r="Q37" s="97"/>
      <c r="R37" s="87"/>
      <c r="S37" s="87"/>
      <c r="T37" s="87"/>
      <c r="U37" s="108"/>
    </row>
    <row r="38" spans="1:21" s="86" customFormat="1" ht="20.5" customHeight="1" x14ac:dyDescent="0.35">
      <c r="A38" s="492"/>
      <c r="B38" s="492"/>
      <c r="C38" s="492"/>
      <c r="D38" s="308">
        <v>180</v>
      </c>
      <c r="E38" s="308" t="s">
        <v>425</v>
      </c>
      <c r="F38" s="308" t="s">
        <v>868</v>
      </c>
      <c r="G38" s="302" t="s">
        <v>50</v>
      </c>
      <c r="H38" s="302" t="s">
        <v>866</v>
      </c>
      <c r="I38" s="302">
        <v>2023</v>
      </c>
      <c r="J38" s="302" t="s">
        <v>867</v>
      </c>
      <c r="K38" s="302">
        <v>270</v>
      </c>
      <c r="L38" s="302">
        <v>1</v>
      </c>
      <c r="M38" s="302">
        <v>0</v>
      </c>
      <c r="N38" s="302">
        <v>0</v>
      </c>
      <c r="O38" s="304"/>
      <c r="P38" s="75"/>
      <c r="Q38" s="97"/>
      <c r="R38" s="87"/>
      <c r="S38" s="87"/>
      <c r="T38" s="87"/>
      <c r="U38" s="108"/>
    </row>
    <row r="39" spans="1:21" s="86" customFormat="1" ht="20.5" customHeight="1" x14ac:dyDescent="0.35">
      <c r="A39" s="492"/>
      <c r="B39" s="492"/>
      <c r="C39" s="492"/>
      <c r="D39" s="308">
        <v>181</v>
      </c>
      <c r="E39" s="308" t="s">
        <v>425</v>
      </c>
      <c r="F39" s="308" t="s">
        <v>74</v>
      </c>
      <c r="G39" s="302" t="s">
        <v>50</v>
      </c>
      <c r="H39" s="302" t="s">
        <v>869</v>
      </c>
      <c r="I39" s="302">
        <v>2023</v>
      </c>
      <c r="J39" s="302" t="s">
        <v>867</v>
      </c>
      <c r="K39" s="302">
        <v>500</v>
      </c>
      <c r="L39" s="302">
        <v>1</v>
      </c>
      <c r="M39" s="302">
        <v>0</v>
      </c>
      <c r="N39" s="302">
        <v>0</v>
      </c>
      <c r="O39" s="304"/>
      <c r="P39" s="75"/>
      <c r="Q39" s="97"/>
      <c r="R39" s="87"/>
      <c r="S39" s="87"/>
      <c r="T39" s="87"/>
      <c r="U39" s="108"/>
    </row>
    <row r="40" spans="1:21" s="86" customFormat="1" x14ac:dyDescent="0.35">
      <c r="A40" s="492"/>
      <c r="B40" s="492"/>
      <c r="C40" s="492"/>
      <c r="D40" s="308">
        <v>184</v>
      </c>
      <c r="E40" s="308" t="s">
        <v>425</v>
      </c>
      <c r="F40" s="308" t="s">
        <v>74</v>
      </c>
      <c r="G40" s="302" t="s">
        <v>50</v>
      </c>
      <c r="H40" s="309" t="s">
        <v>866</v>
      </c>
      <c r="I40" s="302">
        <v>2022</v>
      </c>
      <c r="J40" s="302" t="s">
        <v>870</v>
      </c>
      <c r="K40" s="302">
        <v>270</v>
      </c>
      <c r="L40" s="302">
        <v>1</v>
      </c>
      <c r="M40" s="302">
        <v>0</v>
      </c>
      <c r="N40" s="302">
        <v>0</v>
      </c>
      <c r="O40" s="304"/>
      <c r="P40" s="75"/>
      <c r="Q40" s="97"/>
      <c r="R40" s="87"/>
      <c r="S40" s="87"/>
      <c r="T40" s="87"/>
      <c r="U40" s="108"/>
    </row>
    <row r="41" spans="1:21" s="86" customFormat="1" x14ac:dyDescent="0.35">
      <c r="A41" s="492"/>
      <c r="B41" s="492"/>
      <c r="C41" s="492"/>
      <c r="D41" s="310">
        <v>225</v>
      </c>
      <c r="E41" s="311" t="s">
        <v>425</v>
      </c>
      <c r="F41" s="312" t="s">
        <v>862</v>
      </c>
      <c r="G41" s="302" t="s">
        <v>50</v>
      </c>
      <c r="H41" s="313">
        <v>421507464</v>
      </c>
      <c r="I41" s="314" t="s">
        <v>733</v>
      </c>
      <c r="J41" s="314" t="s">
        <v>871</v>
      </c>
      <c r="K41" s="313">
        <v>200</v>
      </c>
      <c r="L41" s="302">
        <v>1</v>
      </c>
      <c r="M41" s="302">
        <v>0</v>
      </c>
      <c r="N41" s="302">
        <v>0</v>
      </c>
      <c r="O41" s="304" t="s">
        <v>872</v>
      </c>
      <c r="P41" s="75"/>
      <c r="Q41" s="97"/>
      <c r="R41" s="87"/>
      <c r="S41" s="87"/>
      <c r="T41" s="87"/>
      <c r="U41" s="108"/>
    </row>
    <row r="42" spans="1:21" s="86" customFormat="1" x14ac:dyDescent="0.35">
      <c r="A42" s="492"/>
      <c r="B42" s="492"/>
      <c r="C42" s="492"/>
      <c r="D42" s="315">
        <v>332</v>
      </c>
      <c r="E42" s="308" t="s">
        <v>425</v>
      </c>
      <c r="F42" s="308" t="s">
        <v>90</v>
      </c>
      <c r="G42" s="302" t="s">
        <v>50</v>
      </c>
      <c r="H42" s="309" t="s">
        <v>873</v>
      </c>
      <c r="I42" s="302">
        <v>2021</v>
      </c>
      <c r="J42" s="302" t="s">
        <v>874</v>
      </c>
      <c r="K42" s="302">
        <v>1000</v>
      </c>
      <c r="L42" s="302">
        <v>1</v>
      </c>
      <c r="M42" s="302">
        <v>1</v>
      </c>
      <c r="N42" s="302" t="s">
        <v>105</v>
      </c>
      <c r="O42" s="304"/>
      <c r="P42" s="75"/>
      <c r="Q42" s="97"/>
      <c r="R42" s="87"/>
      <c r="S42" s="87"/>
      <c r="T42" s="87"/>
      <c r="U42" s="108"/>
    </row>
    <row r="43" spans="1:21" s="86" customFormat="1" ht="21" customHeight="1" x14ac:dyDescent="0.35">
      <c r="A43" s="492"/>
      <c r="B43" s="492"/>
      <c r="C43" s="493"/>
      <c r="D43" s="310">
        <v>337</v>
      </c>
      <c r="E43" s="311" t="s">
        <v>425</v>
      </c>
      <c r="F43" s="312" t="s">
        <v>90</v>
      </c>
      <c r="G43" s="302" t="s">
        <v>50</v>
      </c>
      <c r="H43" s="313" t="s">
        <v>875</v>
      </c>
      <c r="I43" s="314" t="s">
        <v>876</v>
      </c>
      <c r="J43" s="314" t="s">
        <v>877</v>
      </c>
      <c r="K43" s="313">
        <v>2000</v>
      </c>
      <c r="L43" s="302">
        <v>1</v>
      </c>
      <c r="M43" s="302">
        <v>1</v>
      </c>
      <c r="N43" s="302" t="s">
        <v>105</v>
      </c>
      <c r="O43" s="304"/>
      <c r="P43" s="75"/>
      <c r="Q43" s="97"/>
      <c r="R43" s="87"/>
      <c r="S43" s="87"/>
      <c r="T43" s="87"/>
      <c r="U43" s="108"/>
    </row>
    <row r="44" spans="1:21" s="86" customFormat="1" ht="21" customHeight="1" x14ac:dyDescent="0.35">
      <c r="A44" s="492"/>
      <c r="B44" s="492"/>
      <c r="C44" s="499" t="s">
        <v>431</v>
      </c>
      <c r="D44" s="308">
        <v>12</v>
      </c>
      <c r="E44" s="308" t="s">
        <v>425</v>
      </c>
      <c r="F44" s="308" t="s">
        <v>878</v>
      </c>
      <c r="G44" s="302" t="s">
        <v>50</v>
      </c>
      <c r="H44" s="316" t="s">
        <v>866</v>
      </c>
      <c r="I44" s="302">
        <v>2023</v>
      </c>
      <c r="J44" s="302" t="s">
        <v>871</v>
      </c>
      <c r="K44" s="302">
        <v>500</v>
      </c>
      <c r="L44" s="302">
        <v>1</v>
      </c>
      <c r="M44" s="302">
        <v>0</v>
      </c>
      <c r="N44" s="302"/>
      <c r="O44" s="304"/>
      <c r="P44" s="75"/>
      <c r="Q44" s="97"/>
      <c r="R44" s="87"/>
      <c r="S44" s="87"/>
      <c r="T44" s="87"/>
      <c r="U44" s="108"/>
    </row>
    <row r="45" spans="1:21" s="86" customFormat="1" ht="21" customHeight="1" x14ac:dyDescent="0.35">
      <c r="A45" s="492"/>
      <c r="B45" s="492"/>
      <c r="C45" s="500"/>
      <c r="D45" s="308">
        <v>13</v>
      </c>
      <c r="E45" s="308" t="s">
        <v>425</v>
      </c>
      <c r="F45" s="308" t="s">
        <v>879</v>
      </c>
      <c r="G45" s="302" t="s">
        <v>50</v>
      </c>
      <c r="H45" s="316" t="s">
        <v>880</v>
      </c>
      <c r="I45" s="302">
        <v>2017</v>
      </c>
      <c r="J45" s="302" t="s">
        <v>881</v>
      </c>
      <c r="K45" s="302">
        <v>500</v>
      </c>
      <c r="L45" s="302">
        <v>1</v>
      </c>
      <c r="M45" s="302">
        <v>1</v>
      </c>
      <c r="N45" s="302" t="s">
        <v>882</v>
      </c>
      <c r="O45" s="304"/>
      <c r="P45" s="75"/>
      <c r="Q45" s="97"/>
      <c r="R45" s="87"/>
      <c r="S45" s="87"/>
      <c r="T45" s="87"/>
      <c r="U45" s="108"/>
    </row>
    <row r="46" spans="1:21" s="86" customFormat="1" ht="30" customHeight="1" x14ac:dyDescent="0.35">
      <c r="A46" s="501" t="s">
        <v>663</v>
      </c>
      <c r="B46" s="501" t="s">
        <v>690</v>
      </c>
      <c r="C46" s="501" t="s">
        <v>1183</v>
      </c>
      <c r="D46" s="317" t="s">
        <v>883</v>
      </c>
      <c r="E46" s="317" t="s">
        <v>884</v>
      </c>
      <c r="F46" s="318" t="s">
        <v>885</v>
      </c>
      <c r="G46" s="318" t="s">
        <v>237</v>
      </c>
      <c r="H46" s="319">
        <v>6002810006</v>
      </c>
      <c r="I46" s="319">
        <v>2022</v>
      </c>
      <c r="J46" s="118" t="s">
        <v>119</v>
      </c>
      <c r="K46" s="118">
        <v>200</v>
      </c>
      <c r="L46" s="118">
        <v>0</v>
      </c>
      <c r="M46" s="118">
        <v>0</v>
      </c>
      <c r="N46" s="118"/>
      <c r="O46" s="319"/>
      <c r="P46" s="320"/>
    </row>
    <row r="47" spans="1:21" s="86" customFormat="1" ht="31" customHeight="1" x14ac:dyDescent="0.35">
      <c r="A47" s="502"/>
      <c r="B47" s="502"/>
      <c r="C47" s="503"/>
      <c r="D47" s="118">
        <v>29</v>
      </c>
      <c r="E47" s="96" t="s">
        <v>884</v>
      </c>
      <c r="F47" s="96" t="s">
        <v>772</v>
      </c>
      <c r="G47" s="96" t="s">
        <v>237</v>
      </c>
      <c r="H47" s="118">
        <v>3686910007</v>
      </c>
      <c r="I47" s="117" t="s">
        <v>684</v>
      </c>
      <c r="J47" s="118" t="s">
        <v>427</v>
      </c>
      <c r="K47" s="118">
        <v>90</v>
      </c>
      <c r="L47" s="118">
        <v>0</v>
      </c>
      <c r="M47" s="118">
        <v>0</v>
      </c>
      <c r="N47" s="118"/>
      <c r="O47" s="118"/>
      <c r="P47" s="118"/>
    </row>
    <row r="48" spans="1:21" s="86" customFormat="1" ht="20.5" customHeight="1" x14ac:dyDescent="0.35">
      <c r="A48" s="502"/>
      <c r="B48" s="502"/>
      <c r="C48" s="501" t="s">
        <v>886</v>
      </c>
      <c r="D48" s="118">
        <v>32</v>
      </c>
      <c r="E48" s="96" t="s">
        <v>668</v>
      </c>
      <c r="F48" s="96" t="s">
        <v>334</v>
      </c>
      <c r="G48" s="96" t="s">
        <v>237</v>
      </c>
      <c r="H48" s="118" t="s">
        <v>669</v>
      </c>
      <c r="I48" s="118">
        <v>1998</v>
      </c>
      <c r="J48" s="118" t="s">
        <v>132</v>
      </c>
      <c r="K48" s="118">
        <v>500</v>
      </c>
      <c r="L48" s="118">
        <v>1</v>
      </c>
      <c r="M48" s="118">
        <v>1</v>
      </c>
      <c r="N48" s="118" t="s">
        <v>670</v>
      </c>
      <c r="O48" s="118"/>
      <c r="P48" s="118">
        <v>2025</v>
      </c>
    </row>
    <row r="49" spans="1:16" s="86" customFormat="1" ht="20.5" customHeight="1" x14ac:dyDescent="0.35">
      <c r="A49" s="502"/>
      <c r="B49" s="502"/>
      <c r="C49" s="502"/>
      <c r="D49" s="118">
        <v>35</v>
      </c>
      <c r="E49" s="96" t="s">
        <v>668</v>
      </c>
      <c r="F49" s="96" t="s">
        <v>71</v>
      </c>
      <c r="G49" s="96" t="s">
        <v>237</v>
      </c>
      <c r="H49" s="118" t="s">
        <v>671</v>
      </c>
      <c r="I49" s="118">
        <v>2021</v>
      </c>
      <c r="J49" s="118" t="s">
        <v>132</v>
      </c>
      <c r="K49" s="118">
        <v>500</v>
      </c>
      <c r="L49" s="118">
        <v>0</v>
      </c>
      <c r="M49" s="118">
        <v>0</v>
      </c>
      <c r="N49" s="118"/>
      <c r="O49" s="118"/>
      <c r="P49" s="118">
        <v>2025</v>
      </c>
    </row>
    <row r="50" spans="1:16" s="86" customFormat="1" x14ac:dyDescent="0.35">
      <c r="A50" s="502"/>
      <c r="B50" s="502"/>
      <c r="C50" s="502"/>
      <c r="D50" s="118">
        <v>43</v>
      </c>
      <c r="E50" s="96" t="s">
        <v>668</v>
      </c>
      <c r="F50" s="96" t="s">
        <v>71</v>
      </c>
      <c r="G50" s="96" t="s">
        <v>237</v>
      </c>
      <c r="H50" s="118" t="s">
        <v>672</v>
      </c>
      <c r="I50" s="118">
        <v>2019</v>
      </c>
      <c r="J50" s="118" t="s">
        <v>132</v>
      </c>
      <c r="K50" s="118">
        <v>300</v>
      </c>
      <c r="L50" s="118">
        <v>1</v>
      </c>
      <c r="M50" s="118">
        <v>1</v>
      </c>
      <c r="N50" s="118" t="s">
        <v>70</v>
      </c>
      <c r="O50" s="118"/>
      <c r="P50" s="118">
        <v>2025</v>
      </c>
    </row>
    <row r="51" spans="1:16" s="86" customFormat="1" x14ac:dyDescent="0.35">
      <c r="A51" s="502"/>
      <c r="B51" s="502"/>
      <c r="C51" s="503"/>
      <c r="D51" s="118">
        <v>57</v>
      </c>
      <c r="E51" s="14" t="s">
        <v>668</v>
      </c>
      <c r="F51" s="96" t="s">
        <v>70</v>
      </c>
      <c r="G51" s="96" t="s">
        <v>206</v>
      </c>
      <c r="H51" s="117" t="s">
        <v>673</v>
      </c>
      <c r="I51" s="118">
        <v>2018</v>
      </c>
      <c r="J51" s="118" t="s">
        <v>99</v>
      </c>
      <c r="K51" s="118">
        <v>200</v>
      </c>
      <c r="L51" s="118">
        <v>1</v>
      </c>
      <c r="M51" s="118">
        <v>1</v>
      </c>
      <c r="N51" s="118" t="s">
        <v>70</v>
      </c>
      <c r="O51" s="118"/>
      <c r="P51" s="118">
        <v>2018</v>
      </c>
    </row>
    <row r="52" spans="1:16" s="86" customFormat="1" x14ac:dyDescent="0.35">
      <c r="A52" s="502"/>
      <c r="B52" s="502"/>
      <c r="C52" s="501" t="s">
        <v>697</v>
      </c>
      <c r="D52" s="115">
        <v>354</v>
      </c>
      <c r="E52" s="14" t="s">
        <v>887</v>
      </c>
      <c r="F52" s="3" t="s">
        <v>74</v>
      </c>
      <c r="G52" s="3" t="s">
        <v>237</v>
      </c>
      <c r="H52" s="118" t="s">
        <v>664</v>
      </c>
      <c r="I52" s="118">
        <v>2019</v>
      </c>
      <c r="J52" s="118"/>
      <c r="K52" s="118">
        <v>500</v>
      </c>
      <c r="L52" s="118">
        <v>0</v>
      </c>
      <c r="M52" s="118">
        <v>0</v>
      </c>
      <c r="N52" s="118"/>
      <c r="O52" s="118"/>
      <c r="P52" s="118">
        <v>2019</v>
      </c>
    </row>
    <row r="53" spans="1:16" s="86" customFormat="1" ht="21" customHeight="1" x14ac:dyDescent="0.35">
      <c r="A53" s="502"/>
      <c r="B53" s="502"/>
      <c r="C53" s="502"/>
      <c r="D53" s="118">
        <v>404</v>
      </c>
      <c r="E53" s="14" t="s">
        <v>887</v>
      </c>
      <c r="F53" s="118" t="s">
        <v>888</v>
      </c>
      <c r="G53" s="118" t="s">
        <v>206</v>
      </c>
      <c r="H53" s="118" t="s">
        <v>889</v>
      </c>
      <c r="I53" s="118">
        <v>2024</v>
      </c>
      <c r="J53" s="118" t="s">
        <v>832</v>
      </c>
      <c r="K53" s="118">
        <v>500</v>
      </c>
      <c r="L53" s="118">
        <v>0</v>
      </c>
      <c r="M53" s="118">
        <v>0</v>
      </c>
      <c r="N53" s="118"/>
      <c r="O53" s="118"/>
      <c r="P53" s="118">
        <v>2024</v>
      </c>
    </row>
    <row r="54" spans="1:16" s="86" customFormat="1" ht="21" customHeight="1" x14ac:dyDescent="0.35">
      <c r="A54" s="502"/>
      <c r="B54" s="502"/>
      <c r="C54" s="502"/>
      <c r="D54" s="118" t="s">
        <v>665</v>
      </c>
      <c r="E54" s="14" t="s">
        <v>887</v>
      </c>
      <c r="F54" s="118" t="s">
        <v>71</v>
      </c>
      <c r="G54" s="118" t="s">
        <v>237</v>
      </c>
      <c r="H54" s="118">
        <v>521608638</v>
      </c>
      <c r="I54" s="118">
        <v>2016</v>
      </c>
      <c r="J54" s="118" t="s">
        <v>99</v>
      </c>
      <c r="K54" s="118">
        <v>100</v>
      </c>
      <c r="L54" s="118">
        <v>0</v>
      </c>
      <c r="M54" s="118">
        <v>0</v>
      </c>
      <c r="N54" s="118"/>
      <c r="O54" s="118"/>
      <c r="P54" s="118">
        <v>2016</v>
      </c>
    </row>
    <row r="55" spans="1:16" s="86" customFormat="1" ht="21" customHeight="1" x14ac:dyDescent="0.35">
      <c r="A55" s="502"/>
      <c r="B55" s="502"/>
      <c r="C55" s="502"/>
      <c r="D55" s="118" t="s">
        <v>666</v>
      </c>
      <c r="E55" s="14" t="s">
        <v>887</v>
      </c>
      <c r="F55" s="118" t="s">
        <v>71</v>
      </c>
      <c r="G55" s="118" t="s">
        <v>237</v>
      </c>
      <c r="H55" s="118">
        <v>121601292</v>
      </c>
      <c r="I55" s="118">
        <v>2016</v>
      </c>
      <c r="J55" s="118" t="s">
        <v>99</v>
      </c>
      <c r="K55" s="118">
        <v>200</v>
      </c>
      <c r="L55" s="118">
        <v>0</v>
      </c>
      <c r="M55" s="118">
        <v>0</v>
      </c>
      <c r="N55" s="118"/>
      <c r="O55" s="118"/>
      <c r="P55" s="118">
        <v>2016</v>
      </c>
    </row>
    <row r="56" spans="1:16" s="86" customFormat="1" x14ac:dyDescent="0.35">
      <c r="A56" s="502"/>
      <c r="B56" s="502"/>
      <c r="C56" s="503"/>
      <c r="D56" s="118">
        <v>388</v>
      </c>
      <c r="E56" s="96" t="s">
        <v>887</v>
      </c>
      <c r="F56" s="96" t="s">
        <v>56</v>
      </c>
      <c r="G56" s="96" t="s">
        <v>206</v>
      </c>
      <c r="H56" s="118" t="s">
        <v>677</v>
      </c>
      <c r="I56" s="27" t="s">
        <v>678</v>
      </c>
      <c r="J56" s="118" t="s">
        <v>57</v>
      </c>
      <c r="K56" s="118">
        <v>500</v>
      </c>
      <c r="L56" s="118">
        <v>1</v>
      </c>
      <c r="M56" s="118">
        <v>1</v>
      </c>
      <c r="N56" s="118" t="s">
        <v>56</v>
      </c>
      <c r="O56" s="118"/>
      <c r="P56" s="118">
        <v>2016</v>
      </c>
    </row>
    <row r="57" spans="1:16" s="86" customFormat="1" ht="37.5" x14ac:dyDescent="0.35">
      <c r="A57" s="502"/>
      <c r="B57" s="502"/>
      <c r="C57" s="115" t="s">
        <v>698</v>
      </c>
      <c r="D57" s="118">
        <v>245</v>
      </c>
      <c r="E57" s="14" t="s">
        <v>426</v>
      </c>
      <c r="F57" s="118" t="s">
        <v>890</v>
      </c>
      <c r="G57" s="118" t="s">
        <v>237</v>
      </c>
      <c r="H57" s="118">
        <v>6718030006</v>
      </c>
      <c r="I57" s="118">
        <v>2024</v>
      </c>
      <c r="J57" s="118" t="s">
        <v>45</v>
      </c>
      <c r="K57" s="118">
        <v>500</v>
      </c>
      <c r="L57" s="118">
        <v>0</v>
      </c>
      <c r="M57" s="118">
        <v>0</v>
      </c>
      <c r="N57" s="118"/>
      <c r="O57" s="118"/>
      <c r="P57" s="118">
        <v>2024</v>
      </c>
    </row>
    <row r="58" spans="1:16" s="86" customFormat="1" x14ac:dyDescent="0.35">
      <c r="A58" s="502"/>
      <c r="B58" s="502"/>
      <c r="C58" s="501" t="s">
        <v>699</v>
      </c>
      <c r="D58" s="118">
        <v>125</v>
      </c>
      <c r="E58" s="96" t="s">
        <v>887</v>
      </c>
      <c r="F58" s="96" t="s">
        <v>670</v>
      </c>
      <c r="G58" s="96" t="s">
        <v>237</v>
      </c>
      <c r="H58" s="118" t="s">
        <v>891</v>
      </c>
      <c r="I58" s="117" t="s">
        <v>892</v>
      </c>
      <c r="J58" s="118" t="s">
        <v>893</v>
      </c>
      <c r="K58" s="118">
        <v>300</v>
      </c>
      <c r="L58" s="118">
        <v>0</v>
      </c>
      <c r="M58" s="118">
        <v>0</v>
      </c>
      <c r="N58" s="118"/>
      <c r="O58" s="118"/>
      <c r="P58" s="118">
        <v>2023</v>
      </c>
    </row>
    <row r="59" spans="1:16" s="86" customFormat="1" x14ac:dyDescent="0.35">
      <c r="A59" s="502"/>
      <c r="B59" s="502"/>
      <c r="C59" s="502"/>
      <c r="D59" s="118">
        <v>118</v>
      </c>
      <c r="E59" s="96" t="s">
        <v>667</v>
      </c>
      <c r="F59" s="96" t="s">
        <v>71</v>
      </c>
      <c r="G59" s="96" t="s">
        <v>237</v>
      </c>
      <c r="H59" s="118">
        <v>121507711</v>
      </c>
      <c r="I59" s="118">
        <v>2015</v>
      </c>
      <c r="J59" s="118" t="s">
        <v>54</v>
      </c>
      <c r="K59" s="118">
        <v>500</v>
      </c>
      <c r="L59" s="118">
        <v>0</v>
      </c>
      <c r="M59" s="118">
        <v>1</v>
      </c>
      <c r="N59" s="118" t="s">
        <v>894</v>
      </c>
      <c r="O59" s="118"/>
      <c r="P59" s="118">
        <v>2024</v>
      </c>
    </row>
    <row r="60" spans="1:16" s="86" customFormat="1" x14ac:dyDescent="0.35">
      <c r="A60" s="502"/>
      <c r="B60" s="502"/>
      <c r="C60" s="502"/>
      <c r="D60" s="118">
        <v>119</v>
      </c>
      <c r="E60" s="96" t="s">
        <v>667</v>
      </c>
      <c r="F60" s="96" t="s">
        <v>71</v>
      </c>
      <c r="G60" s="96" t="s">
        <v>237</v>
      </c>
      <c r="H60" s="118">
        <v>121505600</v>
      </c>
      <c r="I60" s="118">
        <v>2015</v>
      </c>
      <c r="J60" s="118" t="s">
        <v>99</v>
      </c>
      <c r="K60" s="118">
        <v>200</v>
      </c>
      <c r="L60" s="118">
        <v>0</v>
      </c>
      <c r="M60" s="118">
        <v>1</v>
      </c>
      <c r="N60" s="118" t="s">
        <v>894</v>
      </c>
      <c r="O60" s="118"/>
      <c r="P60" s="118">
        <v>2024</v>
      </c>
    </row>
    <row r="61" spans="1:16" s="86" customFormat="1" x14ac:dyDescent="0.35">
      <c r="A61" s="502"/>
      <c r="B61" s="502"/>
      <c r="C61" s="503"/>
      <c r="D61" s="118">
        <v>146</v>
      </c>
      <c r="E61" s="96" t="s">
        <v>887</v>
      </c>
      <c r="F61" s="96" t="s">
        <v>53</v>
      </c>
      <c r="G61" s="96" t="s">
        <v>237</v>
      </c>
      <c r="H61" s="118">
        <v>487859</v>
      </c>
      <c r="I61" s="118">
        <v>2024</v>
      </c>
      <c r="J61" s="118" t="s">
        <v>45</v>
      </c>
      <c r="K61" s="118">
        <v>500</v>
      </c>
      <c r="L61" s="118">
        <v>0</v>
      </c>
      <c r="M61" s="118">
        <v>0</v>
      </c>
      <c r="N61" s="118"/>
      <c r="O61" s="118"/>
      <c r="P61" s="118">
        <v>2024</v>
      </c>
    </row>
    <row r="62" spans="1:16" s="86" customFormat="1" x14ac:dyDescent="0.35">
      <c r="A62" s="502"/>
      <c r="B62" s="502"/>
      <c r="C62" s="501" t="s">
        <v>700</v>
      </c>
      <c r="D62" s="118">
        <v>100</v>
      </c>
      <c r="E62" s="14" t="s">
        <v>675</v>
      </c>
      <c r="F62" s="3" t="s">
        <v>246</v>
      </c>
      <c r="G62" s="3" t="s">
        <v>206</v>
      </c>
      <c r="H62" s="118">
        <v>503645</v>
      </c>
      <c r="I62" s="118">
        <v>2004</v>
      </c>
      <c r="J62" s="118" t="s">
        <v>132</v>
      </c>
      <c r="K62" s="118">
        <v>500</v>
      </c>
      <c r="L62" s="118">
        <v>0</v>
      </c>
      <c r="M62" s="118">
        <v>1</v>
      </c>
      <c r="N62" s="118" t="s">
        <v>895</v>
      </c>
      <c r="O62" s="118"/>
      <c r="P62" s="118">
        <v>2016</v>
      </c>
    </row>
    <row r="63" spans="1:16" s="86" customFormat="1" x14ac:dyDescent="0.35">
      <c r="A63" s="502"/>
      <c r="B63" s="502"/>
      <c r="C63" s="502"/>
      <c r="D63" s="118">
        <v>103</v>
      </c>
      <c r="E63" s="14" t="s">
        <v>674</v>
      </c>
      <c r="F63" s="3" t="s">
        <v>64</v>
      </c>
      <c r="G63" s="3" t="s">
        <v>206</v>
      </c>
      <c r="H63" s="118">
        <v>4152025532</v>
      </c>
      <c r="I63" s="118">
        <v>2018</v>
      </c>
      <c r="J63" s="118" t="s">
        <v>132</v>
      </c>
      <c r="K63" s="118">
        <v>770</v>
      </c>
      <c r="L63" s="118">
        <v>2</v>
      </c>
      <c r="M63" s="118">
        <v>1</v>
      </c>
      <c r="N63" s="118" t="s">
        <v>84</v>
      </c>
      <c r="O63" s="118"/>
      <c r="P63" s="118">
        <v>2025</v>
      </c>
    </row>
    <row r="64" spans="1:16" s="86" customFormat="1" x14ac:dyDescent="0.35">
      <c r="A64" s="502"/>
      <c r="B64" s="502"/>
      <c r="C64" s="502"/>
      <c r="D64" s="118">
        <v>113</v>
      </c>
      <c r="E64" s="14" t="s">
        <v>674</v>
      </c>
      <c r="F64" s="96" t="s">
        <v>56</v>
      </c>
      <c r="G64" s="96" t="s">
        <v>206</v>
      </c>
      <c r="H64" s="118">
        <v>1128</v>
      </c>
      <c r="I64" s="118">
        <v>2009</v>
      </c>
      <c r="J64" s="118" t="s">
        <v>57</v>
      </c>
      <c r="K64" s="118">
        <v>1000</v>
      </c>
      <c r="L64" s="118">
        <v>2</v>
      </c>
      <c r="M64" s="118">
        <v>1</v>
      </c>
      <c r="N64" s="118" t="s">
        <v>56</v>
      </c>
      <c r="O64" s="118"/>
      <c r="P64" s="118">
        <v>2024</v>
      </c>
    </row>
    <row r="65" spans="1:16" s="86" customFormat="1" x14ac:dyDescent="0.35">
      <c r="A65" s="502"/>
      <c r="B65" s="502"/>
      <c r="C65" s="503"/>
      <c r="D65" s="118">
        <v>368</v>
      </c>
      <c r="E65" s="96" t="s">
        <v>887</v>
      </c>
      <c r="F65" s="96" t="s">
        <v>246</v>
      </c>
      <c r="G65" s="96" t="s">
        <v>206</v>
      </c>
      <c r="H65" s="118">
        <v>5045110</v>
      </c>
      <c r="I65" s="117" t="s">
        <v>676</v>
      </c>
      <c r="J65" s="118"/>
      <c r="K65" s="118">
        <v>500</v>
      </c>
      <c r="L65" s="118">
        <v>0</v>
      </c>
      <c r="M65" s="118">
        <v>1</v>
      </c>
      <c r="N65" s="118" t="s">
        <v>246</v>
      </c>
      <c r="O65" s="118"/>
      <c r="P65" s="118">
        <v>2022</v>
      </c>
    </row>
    <row r="66" spans="1:16" s="86" customFormat="1" ht="37.5" x14ac:dyDescent="0.35">
      <c r="A66" s="502"/>
      <c r="B66" s="502"/>
      <c r="C66" s="116" t="s">
        <v>896</v>
      </c>
      <c r="D66" s="118">
        <v>70</v>
      </c>
      <c r="E66" s="96" t="s">
        <v>897</v>
      </c>
      <c r="F66" s="96" t="s">
        <v>71</v>
      </c>
      <c r="G66" s="96" t="s">
        <v>237</v>
      </c>
      <c r="H66" s="118" t="s">
        <v>364</v>
      </c>
      <c r="I66" s="117" t="s">
        <v>688</v>
      </c>
      <c r="J66" s="118" t="s">
        <v>364</v>
      </c>
      <c r="K66" s="118">
        <v>1000</v>
      </c>
      <c r="L66" s="118">
        <v>0</v>
      </c>
      <c r="M66" s="118">
        <v>1</v>
      </c>
      <c r="N66" s="118" t="s">
        <v>322</v>
      </c>
      <c r="O66" s="118" t="s">
        <v>364</v>
      </c>
      <c r="P66" s="118" t="s">
        <v>364</v>
      </c>
    </row>
    <row r="67" spans="1:16" s="86" customFormat="1" ht="37.5" x14ac:dyDescent="0.35">
      <c r="A67" s="502"/>
      <c r="B67" s="503"/>
      <c r="C67" s="118" t="s">
        <v>701</v>
      </c>
      <c r="D67" s="118">
        <v>135</v>
      </c>
      <c r="E67" s="14" t="s">
        <v>674</v>
      </c>
      <c r="F67" s="96" t="s">
        <v>95</v>
      </c>
      <c r="G67" s="96" t="s">
        <v>237</v>
      </c>
      <c r="H67" s="117" t="s">
        <v>898</v>
      </c>
      <c r="I67" s="118">
        <v>2025</v>
      </c>
      <c r="J67" s="118" t="s">
        <v>132</v>
      </c>
      <c r="K67" s="118">
        <v>500</v>
      </c>
      <c r="L67" s="118">
        <v>1</v>
      </c>
      <c r="M67" s="118">
        <v>1</v>
      </c>
      <c r="N67" s="118" t="s">
        <v>56</v>
      </c>
      <c r="O67" s="118"/>
      <c r="P67" s="118">
        <v>2025</v>
      </c>
    </row>
    <row r="68" spans="1:16" s="86" customFormat="1" x14ac:dyDescent="0.35">
      <c r="A68" s="502"/>
      <c r="B68" s="501" t="s">
        <v>690</v>
      </c>
      <c r="C68" s="501" t="s">
        <v>702</v>
      </c>
      <c r="D68" s="118" t="s">
        <v>682</v>
      </c>
      <c r="E68" s="96" t="s">
        <v>674</v>
      </c>
      <c r="F68" s="96" t="s">
        <v>427</v>
      </c>
      <c r="G68" s="96" t="s">
        <v>237</v>
      </c>
      <c r="H68" s="118">
        <v>91557005</v>
      </c>
      <c r="I68" s="117" t="s">
        <v>189</v>
      </c>
      <c r="J68" s="118" t="s">
        <v>132</v>
      </c>
      <c r="K68" s="118">
        <v>300</v>
      </c>
      <c r="L68" s="118">
        <v>0</v>
      </c>
      <c r="M68" s="118">
        <v>0</v>
      </c>
      <c r="N68" s="118"/>
      <c r="O68" s="118">
        <v>2025</v>
      </c>
      <c r="P68" s="118">
        <v>2017</v>
      </c>
    </row>
    <row r="69" spans="1:16" s="86" customFormat="1" x14ac:dyDescent="0.35">
      <c r="A69" s="502"/>
      <c r="B69" s="502"/>
      <c r="C69" s="511"/>
      <c r="D69" s="118">
        <v>91</v>
      </c>
      <c r="E69" s="96" t="s">
        <v>674</v>
      </c>
      <c r="F69" s="96" t="s">
        <v>56</v>
      </c>
      <c r="G69" s="96" t="s">
        <v>206</v>
      </c>
      <c r="H69" s="118">
        <v>1214</v>
      </c>
      <c r="I69" s="117" t="s">
        <v>683</v>
      </c>
      <c r="J69" s="118" t="s">
        <v>57</v>
      </c>
      <c r="K69" s="118">
        <v>1000</v>
      </c>
      <c r="L69" s="118">
        <v>2</v>
      </c>
      <c r="M69" s="118">
        <v>1</v>
      </c>
      <c r="N69" s="118" t="s">
        <v>56</v>
      </c>
      <c r="O69" s="118"/>
      <c r="P69" s="118">
        <v>2021</v>
      </c>
    </row>
    <row r="70" spans="1:16" s="86" customFormat="1" x14ac:dyDescent="0.35">
      <c r="A70" s="502"/>
      <c r="B70" s="502"/>
      <c r="C70" s="511"/>
      <c r="D70" s="118">
        <v>115</v>
      </c>
      <c r="E70" s="96" t="s">
        <v>675</v>
      </c>
      <c r="F70" s="96" t="s">
        <v>56</v>
      </c>
      <c r="G70" s="96" t="s">
        <v>206</v>
      </c>
      <c r="H70" s="118">
        <v>1252</v>
      </c>
      <c r="I70" s="117" t="s">
        <v>681</v>
      </c>
      <c r="J70" s="118" t="s">
        <v>57</v>
      </c>
      <c r="K70" s="118">
        <v>1000</v>
      </c>
      <c r="L70" s="118">
        <v>2</v>
      </c>
      <c r="M70" s="118">
        <v>1</v>
      </c>
      <c r="N70" s="118" t="s">
        <v>899</v>
      </c>
      <c r="O70" s="118">
        <v>2025</v>
      </c>
      <c r="P70" s="118">
        <v>2018</v>
      </c>
    </row>
    <row r="71" spans="1:16" s="86" customFormat="1" x14ac:dyDescent="0.35">
      <c r="A71" s="502"/>
      <c r="B71" s="502"/>
      <c r="C71" s="511"/>
      <c r="D71" s="118">
        <v>143</v>
      </c>
      <c r="E71" s="96" t="s">
        <v>674</v>
      </c>
      <c r="F71" s="96" t="s">
        <v>56</v>
      </c>
      <c r="G71" s="96" t="s">
        <v>206</v>
      </c>
      <c r="H71" s="118">
        <v>8724808</v>
      </c>
      <c r="I71" s="117" t="s">
        <v>733</v>
      </c>
      <c r="J71" s="501" t="s">
        <v>132</v>
      </c>
      <c r="K71" s="501">
        <v>2000</v>
      </c>
      <c r="L71" s="118">
        <v>0</v>
      </c>
      <c r="M71" s="118">
        <v>1</v>
      </c>
      <c r="N71" s="118" t="s">
        <v>56</v>
      </c>
      <c r="O71" s="501">
        <v>2025</v>
      </c>
      <c r="P71" s="501">
        <v>2022</v>
      </c>
    </row>
    <row r="72" spans="1:16" s="86" customFormat="1" x14ac:dyDescent="0.35">
      <c r="A72" s="502"/>
      <c r="B72" s="502"/>
      <c r="C72" s="511"/>
      <c r="D72" s="118">
        <v>143</v>
      </c>
      <c r="E72" s="96" t="s">
        <v>674</v>
      </c>
      <c r="F72" s="96" t="s">
        <v>56</v>
      </c>
      <c r="G72" s="96" t="s">
        <v>206</v>
      </c>
      <c r="H72" s="118" t="s">
        <v>669</v>
      </c>
      <c r="I72" s="117" t="s">
        <v>183</v>
      </c>
      <c r="J72" s="503"/>
      <c r="K72" s="503"/>
      <c r="L72" s="118">
        <v>0</v>
      </c>
      <c r="M72" s="118">
        <v>1</v>
      </c>
      <c r="N72" s="118" t="s">
        <v>56</v>
      </c>
      <c r="O72" s="503"/>
      <c r="P72" s="503"/>
    </row>
    <row r="73" spans="1:16" s="86" customFormat="1" x14ac:dyDescent="0.35">
      <c r="A73" s="502"/>
      <c r="B73" s="502"/>
      <c r="C73" s="511"/>
      <c r="D73" s="118">
        <v>177</v>
      </c>
      <c r="E73" s="96" t="s">
        <v>674</v>
      </c>
      <c r="F73" s="96" t="s">
        <v>56</v>
      </c>
      <c r="G73" s="96" t="s">
        <v>206</v>
      </c>
      <c r="H73" s="118">
        <v>1050</v>
      </c>
      <c r="I73" s="117" t="s">
        <v>191</v>
      </c>
      <c r="J73" s="118" t="s">
        <v>132</v>
      </c>
      <c r="K73" s="118">
        <v>1000</v>
      </c>
      <c r="L73" s="118">
        <v>2</v>
      </c>
      <c r="M73" s="118">
        <v>1</v>
      </c>
      <c r="N73" s="118" t="s">
        <v>56</v>
      </c>
      <c r="O73" s="118">
        <v>2025</v>
      </c>
      <c r="P73" s="118">
        <v>2017</v>
      </c>
    </row>
    <row r="74" spans="1:16" s="86" customFormat="1" x14ac:dyDescent="0.35">
      <c r="A74" s="502"/>
      <c r="B74" s="502"/>
      <c r="C74" s="511"/>
      <c r="D74" s="118">
        <v>204</v>
      </c>
      <c r="E74" s="96" t="s">
        <v>674</v>
      </c>
      <c r="F74" s="96" t="s">
        <v>70</v>
      </c>
      <c r="G74" s="96" t="s">
        <v>206</v>
      </c>
      <c r="H74" s="118" t="s">
        <v>685</v>
      </c>
      <c r="I74" s="494" t="s">
        <v>183</v>
      </c>
      <c r="J74" s="495" t="s">
        <v>46</v>
      </c>
      <c r="K74" s="501">
        <v>500</v>
      </c>
      <c r="L74" s="501">
        <v>2</v>
      </c>
      <c r="M74" s="501">
        <v>1</v>
      </c>
      <c r="N74" s="501" t="s">
        <v>70</v>
      </c>
      <c r="O74" s="501"/>
      <c r="P74" s="501">
        <v>2022</v>
      </c>
    </row>
    <row r="75" spans="1:16" s="86" customFormat="1" x14ac:dyDescent="0.35">
      <c r="A75" s="502"/>
      <c r="B75" s="502"/>
      <c r="C75" s="511"/>
      <c r="D75" s="118">
        <v>204</v>
      </c>
      <c r="E75" s="96" t="s">
        <v>674</v>
      </c>
      <c r="F75" s="96" t="s">
        <v>70</v>
      </c>
      <c r="G75" s="96" t="s">
        <v>206</v>
      </c>
      <c r="H75" s="118" t="s">
        <v>686</v>
      </c>
      <c r="I75" s="494"/>
      <c r="J75" s="495"/>
      <c r="K75" s="503"/>
      <c r="L75" s="503"/>
      <c r="M75" s="503"/>
      <c r="N75" s="503"/>
      <c r="O75" s="503"/>
      <c r="P75" s="503"/>
    </row>
    <row r="76" spans="1:16" s="86" customFormat="1" x14ac:dyDescent="0.35">
      <c r="A76" s="502"/>
      <c r="B76" s="503"/>
      <c r="C76" s="512"/>
      <c r="D76" s="118">
        <v>186</v>
      </c>
      <c r="E76" s="96" t="s">
        <v>674</v>
      </c>
      <c r="F76" s="96" t="s">
        <v>454</v>
      </c>
      <c r="G76" s="96" t="s">
        <v>206</v>
      </c>
      <c r="H76" s="118" t="s">
        <v>687</v>
      </c>
      <c r="I76" s="117" t="s">
        <v>688</v>
      </c>
      <c r="J76" s="118" t="s">
        <v>166</v>
      </c>
      <c r="K76" s="118">
        <v>1500</v>
      </c>
      <c r="L76" s="118">
        <v>2</v>
      </c>
      <c r="M76" s="118">
        <v>1</v>
      </c>
      <c r="N76" s="118" t="s">
        <v>161</v>
      </c>
      <c r="O76" s="118"/>
      <c r="P76" s="118">
        <v>2021</v>
      </c>
    </row>
    <row r="77" spans="1:16" s="86" customFormat="1" ht="50" x14ac:dyDescent="0.35">
      <c r="A77" s="502"/>
      <c r="B77" s="115" t="s">
        <v>691</v>
      </c>
      <c r="C77" s="115" t="s">
        <v>703</v>
      </c>
      <c r="D77" s="118">
        <v>24</v>
      </c>
      <c r="E77" s="96" t="s">
        <v>679</v>
      </c>
      <c r="F77" s="96" t="s">
        <v>70</v>
      </c>
      <c r="G77" s="96" t="s">
        <v>237</v>
      </c>
      <c r="H77" s="118" t="s">
        <v>680</v>
      </c>
      <c r="I77" s="117" t="s">
        <v>676</v>
      </c>
      <c r="J77" s="118" t="s">
        <v>54</v>
      </c>
      <c r="K77" s="118">
        <v>500</v>
      </c>
      <c r="L77" s="118">
        <v>0</v>
      </c>
      <c r="M77" s="118">
        <v>0</v>
      </c>
      <c r="N77" s="118"/>
      <c r="O77" s="118"/>
      <c r="P77" s="118">
        <v>2022</v>
      </c>
    </row>
    <row r="78" spans="1:16" s="86" customFormat="1" ht="25" x14ac:dyDescent="0.35">
      <c r="A78" s="502"/>
      <c r="B78" s="118" t="s">
        <v>692</v>
      </c>
      <c r="C78" s="118" t="s">
        <v>693</v>
      </c>
      <c r="D78" s="118">
        <v>10</v>
      </c>
      <c r="E78" s="96" t="s">
        <v>689</v>
      </c>
      <c r="F78" s="96" t="s">
        <v>440</v>
      </c>
      <c r="G78" s="96" t="s">
        <v>237</v>
      </c>
      <c r="H78" s="118" t="s">
        <v>364</v>
      </c>
      <c r="I78" s="117"/>
      <c r="J78" s="118" t="s">
        <v>132</v>
      </c>
      <c r="K78" s="118">
        <v>500</v>
      </c>
      <c r="L78" s="118">
        <v>0</v>
      </c>
      <c r="M78" s="118">
        <v>0</v>
      </c>
      <c r="N78" s="118"/>
      <c r="O78" s="118"/>
      <c r="P78" s="118">
        <v>2024</v>
      </c>
    </row>
    <row r="79" spans="1:16" s="86" customFormat="1" ht="38.25" customHeight="1" x14ac:dyDescent="0.35">
      <c r="A79" s="513" t="s">
        <v>437</v>
      </c>
      <c r="B79" s="516" t="s">
        <v>432</v>
      </c>
      <c r="C79" s="498" t="s">
        <v>438</v>
      </c>
      <c r="D79" s="301" t="s">
        <v>371</v>
      </c>
      <c r="E79" s="301" t="s">
        <v>433</v>
      </c>
      <c r="F79" s="302" t="s">
        <v>434</v>
      </c>
      <c r="G79" s="321" t="s">
        <v>206</v>
      </c>
      <c r="H79" s="302" t="s">
        <v>435</v>
      </c>
      <c r="I79" s="302">
        <v>2018</v>
      </c>
      <c r="J79" s="302" t="s">
        <v>176</v>
      </c>
      <c r="K79" s="302">
        <v>500</v>
      </c>
      <c r="L79" s="302" t="s">
        <v>176</v>
      </c>
      <c r="M79" s="302">
        <v>1</v>
      </c>
      <c r="N79" s="302" t="s">
        <v>105</v>
      </c>
      <c r="O79" s="302">
        <v>2028</v>
      </c>
      <c r="P79" s="322">
        <v>2028</v>
      </c>
    </row>
    <row r="80" spans="1:16" s="86" customFormat="1" ht="38.25" customHeight="1" x14ac:dyDescent="0.35">
      <c r="A80" s="514"/>
      <c r="B80" s="517"/>
      <c r="C80" s="492"/>
      <c r="D80" s="301" t="s">
        <v>78</v>
      </c>
      <c r="E80" s="301" t="s">
        <v>433</v>
      </c>
      <c r="F80" s="302" t="s">
        <v>246</v>
      </c>
      <c r="G80" s="321" t="s">
        <v>206</v>
      </c>
      <c r="H80" s="302">
        <v>5034597</v>
      </c>
      <c r="I80" s="302">
        <v>2009</v>
      </c>
      <c r="J80" s="302" t="s">
        <v>176</v>
      </c>
      <c r="K80" s="302">
        <v>500</v>
      </c>
      <c r="L80" s="302">
        <v>2</v>
      </c>
      <c r="M80" s="302">
        <v>1</v>
      </c>
      <c r="N80" s="302" t="s">
        <v>900</v>
      </c>
      <c r="O80" s="302">
        <v>2028</v>
      </c>
      <c r="P80" s="322">
        <v>2035</v>
      </c>
    </row>
    <row r="81" spans="1:21" s="86" customFormat="1" ht="38.25" customHeight="1" x14ac:dyDescent="0.35">
      <c r="A81" s="514"/>
      <c r="B81" s="517"/>
      <c r="C81" s="492"/>
      <c r="D81" s="301" t="s">
        <v>61</v>
      </c>
      <c r="E81" s="301" t="s">
        <v>433</v>
      </c>
      <c r="F81" s="302" t="s">
        <v>246</v>
      </c>
      <c r="G81" s="321" t="s">
        <v>206</v>
      </c>
      <c r="H81" s="323">
        <v>5037176</v>
      </c>
      <c r="I81" s="302">
        <v>2010</v>
      </c>
      <c r="J81" s="302" t="s">
        <v>176</v>
      </c>
      <c r="K81" s="302">
        <v>500</v>
      </c>
      <c r="L81" s="302">
        <v>2</v>
      </c>
      <c r="M81" s="302">
        <v>1</v>
      </c>
      <c r="N81" s="302" t="s">
        <v>900</v>
      </c>
      <c r="O81" s="302">
        <v>2028</v>
      </c>
      <c r="P81" s="322">
        <v>2035</v>
      </c>
    </row>
    <row r="82" spans="1:21" s="86" customFormat="1" ht="38.25" customHeight="1" x14ac:dyDescent="0.35">
      <c r="A82" s="514"/>
      <c r="B82" s="517"/>
      <c r="C82" s="492"/>
      <c r="D82" s="301" t="s">
        <v>63</v>
      </c>
      <c r="E82" s="301" t="s">
        <v>433</v>
      </c>
      <c r="F82" s="302" t="s">
        <v>832</v>
      </c>
      <c r="G82" s="321" t="s">
        <v>237</v>
      </c>
      <c r="H82" s="323" t="s">
        <v>901</v>
      </c>
      <c r="I82" s="302">
        <v>2023</v>
      </c>
      <c r="J82" s="302" t="s">
        <v>436</v>
      </c>
      <c r="K82" s="302">
        <v>250</v>
      </c>
      <c r="L82" s="302" t="s">
        <v>176</v>
      </c>
      <c r="M82" s="302" t="s">
        <v>176</v>
      </c>
      <c r="N82" s="302" t="s">
        <v>176</v>
      </c>
      <c r="O82" s="302">
        <v>2028</v>
      </c>
      <c r="P82" s="322">
        <v>2028</v>
      </c>
    </row>
    <row r="83" spans="1:21" s="86" customFormat="1" ht="38.25" customHeight="1" x14ac:dyDescent="0.35">
      <c r="A83" s="514"/>
      <c r="B83" s="517"/>
      <c r="C83" s="492"/>
      <c r="D83" s="301" t="s">
        <v>63</v>
      </c>
      <c r="E83" s="301" t="s">
        <v>433</v>
      </c>
      <c r="F83" s="302" t="s">
        <v>427</v>
      </c>
      <c r="G83" s="321" t="s">
        <v>902</v>
      </c>
      <c r="H83" s="323">
        <v>6304830004</v>
      </c>
      <c r="I83" s="302">
        <v>2024</v>
      </c>
      <c r="J83" s="302" t="s">
        <v>85</v>
      </c>
      <c r="K83" s="302">
        <v>491</v>
      </c>
      <c r="L83" s="302">
        <v>2</v>
      </c>
      <c r="M83" s="302">
        <v>1</v>
      </c>
      <c r="N83" s="302" t="s">
        <v>903</v>
      </c>
      <c r="O83" s="302">
        <v>2027</v>
      </c>
      <c r="P83" s="322">
        <v>2032</v>
      </c>
    </row>
    <row r="84" spans="1:21" s="86" customFormat="1" ht="38.25" customHeight="1" thickBot="1" x14ac:dyDescent="0.4">
      <c r="A84" s="514"/>
      <c r="B84" s="517"/>
      <c r="C84" s="506"/>
      <c r="D84" s="324" t="s">
        <v>904</v>
      </c>
      <c r="E84" s="324" t="s">
        <v>433</v>
      </c>
      <c r="F84" s="325" t="s">
        <v>427</v>
      </c>
      <c r="G84" s="326" t="s">
        <v>902</v>
      </c>
      <c r="H84" s="327">
        <v>6328010001</v>
      </c>
      <c r="I84" s="325">
        <v>2024</v>
      </c>
      <c r="J84" s="325" t="s">
        <v>85</v>
      </c>
      <c r="K84" s="325">
        <v>491</v>
      </c>
      <c r="L84" s="325">
        <v>2</v>
      </c>
      <c r="M84" s="325">
        <v>1</v>
      </c>
      <c r="N84" s="325" t="s">
        <v>903</v>
      </c>
      <c r="O84" s="325">
        <v>2027</v>
      </c>
      <c r="P84" s="328">
        <v>2032</v>
      </c>
    </row>
    <row r="85" spans="1:21" s="86" customFormat="1" ht="38.25" customHeight="1" x14ac:dyDescent="0.35">
      <c r="A85" s="514"/>
      <c r="B85" s="517"/>
      <c r="C85" s="492" t="s">
        <v>1184</v>
      </c>
      <c r="D85" s="329" t="s">
        <v>905</v>
      </c>
      <c r="E85" s="329" t="s">
        <v>433</v>
      </c>
      <c r="F85" s="330" t="s">
        <v>66</v>
      </c>
      <c r="G85" s="331" t="s">
        <v>206</v>
      </c>
      <c r="H85" s="332">
        <v>1006076</v>
      </c>
      <c r="I85" s="330">
        <v>2021</v>
      </c>
      <c r="J85" s="330" t="s">
        <v>66</v>
      </c>
      <c r="K85" s="330">
        <v>500</v>
      </c>
      <c r="L85" s="330">
        <v>2</v>
      </c>
      <c r="M85" s="330" t="s">
        <v>176</v>
      </c>
      <c r="N85" s="330" t="s">
        <v>66</v>
      </c>
      <c r="O85" s="330">
        <v>2030</v>
      </c>
      <c r="P85" s="333">
        <v>2034</v>
      </c>
    </row>
    <row r="86" spans="1:21" s="86" customFormat="1" ht="38.25" customHeight="1" x14ac:dyDescent="0.35">
      <c r="A86" s="515"/>
      <c r="B86" s="518"/>
      <c r="C86" s="493"/>
      <c r="D86" s="301" t="s">
        <v>906</v>
      </c>
      <c r="E86" s="301" t="s">
        <v>433</v>
      </c>
      <c r="F86" s="323" t="s">
        <v>66</v>
      </c>
      <c r="G86" s="302" t="s">
        <v>206</v>
      </c>
      <c r="H86" s="302">
        <v>1006077</v>
      </c>
      <c r="I86" s="302">
        <v>2021</v>
      </c>
      <c r="J86" s="302" t="s">
        <v>66</v>
      </c>
      <c r="K86" s="302">
        <v>500</v>
      </c>
      <c r="L86" s="302">
        <v>2</v>
      </c>
      <c r="M86" s="302" t="s">
        <v>176</v>
      </c>
      <c r="N86" s="302" t="s">
        <v>66</v>
      </c>
      <c r="O86" s="302">
        <v>2030</v>
      </c>
      <c r="P86" s="322">
        <v>2034</v>
      </c>
    </row>
    <row r="87" spans="1:21" s="86" customFormat="1" x14ac:dyDescent="0.35">
      <c r="A87" s="29"/>
      <c r="B87" s="29"/>
      <c r="C87" s="92"/>
      <c r="D87" s="93"/>
      <c r="E87" s="94"/>
      <c r="F87" s="29"/>
      <c r="G87" s="29"/>
      <c r="H87" s="94"/>
      <c r="I87" s="93"/>
      <c r="J87" s="95"/>
      <c r="K87" s="93"/>
      <c r="L87" s="29"/>
      <c r="M87" s="29"/>
      <c r="N87" s="29"/>
      <c r="O87" s="59"/>
      <c r="P87" s="59"/>
      <c r="Q87" s="87"/>
      <c r="R87" s="87"/>
      <c r="S87" s="87"/>
      <c r="T87" s="87"/>
      <c r="U87" s="89"/>
    </row>
    <row r="88" spans="1:21" ht="142.5" customHeight="1" x14ac:dyDescent="0.35">
      <c r="B88" s="464" t="s">
        <v>21</v>
      </c>
      <c r="C88" s="464"/>
      <c r="D88" s="464"/>
      <c r="E88" s="464"/>
      <c r="F88" s="464"/>
      <c r="G88" s="464"/>
      <c r="H88" s="464"/>
      <c r="I88" s="464"/>
      <c r="J88" s="464"/>
      <c r="K88" s="464"/>
      <c r="L88" s="464"/>
      <c r="M88" s="464"/>
      <c r="N88" s="464"/>
    </row>
    <row r="89" spans="1:21" ht="142.5" customHeight="1" x14ac:dyDescent="0.35">
      <c r="B89" s="464" t="s">
        <v>22</v>
      </c>
      <c r="C89" s="464"/>
      <c r="D89" s="464"/>
      <c r="E89" s="464"/>
      <c r="F89" s="464"/>
      <c r="G89" s="464"/>
      <c r="H89" s="464"/>
      <c r="I89" s="464"/>
      <c r="J89" s="464"/>
      <c r="K89" s="464"/>
      <c r="L89" s="464"/>
      <c r="M89" s="464"/>
      <c r="N89" s="464"/>
    </row>
  </sheetData>
  <autoFilter ref="A5:P5"/>
  <mergeCells count="54">
    <mergeCell ref="A79:A86"/>
    <mergeCell ref="B79:B86"/>
    <mergeCell ref="O71:O72"/>
    <mergeCell ref="P71:P72"/>
    <mergeCell ref="L74:L75"/>
    <mergeCell ref="M74:M75"/>
    <mergeCell ref="N74:N75"/>
    <mergeCell ref="O74:O75"/>
    <mergeCell ref="P74:P75"/>
    <mergeCell ref="J74:J75"/>
    <mergeCell ref="K74:K75"/>
    <mergeCell ref="C52:C56"/>
    <mergeCell ref="C58:C61"/>
    <mergeCell ref="C62:C65"/>
    <mergeCell ref="B68:B76"/>
    <mergeCell ref="C68:C76"/>
    <mergeCell ref="A1:P3"/>
    <mergeCell ref="A4:E4"/>
    <mergeCell ref="F4:I4"/>
    <mergeCell ref="J4:K4"/>
    <mergeCell ref="M4:N4"/>
    <mergeCell ref="O4:P4"/>
    <mergeCell ref="B89:N89"/>
    <mergeCell ref="B6:B14"/>
    <mergeCell ref="E6:E7"/>
    <mergeCell ref="C8:C11"/>
    <mergeCell ref="E8:E10"/>
    <mergeCell ref="C12:C14"/>
    <mergeCell ref="E12:E14"/>
    <mergeCell ref="B15:B16"/>
    <mergeCell ref="J71:J72"/>
    <mergeCell ref="K71:K72"/>
    <mergeCell ref="C79:C84"/>
    <mergeCell ref="C15:C16"/>
    <mergeCell ref="E15:E16"/>
    <mergeCell ref="B18:B34"/>
    <mergeCell ref="C18:C19"/>
    <mergeCell ref="C20:C27"/>
    <mergeCell ref="Q4:R4"/>
    <mergeCell ref="T6:T16"/>
    <mergeCell ref="C85:C86"/>
    <mergeCell ref="A6:A16"/>
    <mergeCell ref="B88:N88"/>
    <mergeCell ref="I74:I75"/>
    <mergeCell ref="A18:A34"/>
    <mergeCell ref="C29:C34"/>
    <mergeCell ref="A35:A45"/>
    <mergeCell ref="B35:B45"/>
    <mergeCell ref="C35:C43"/>
    <mergeCell ref="C44:C45"/>
    <mergeCell ref="A46:A78"/>
    <mergeCell ref="B46:B67"/>
    <mergeCell ref="C46:C47"/>
    <mergeCell ref="C48:C51"/>
  </mergeCells>
  <printOptions horizontalCentered="1"/>
  <pageMargins left="0.31496062992125984" right="0.31496062992125984" top="0.55118110236220474" bottom="0.35433070866141736" header="0.31496062992125984" footer="0.31496062992125984"/>
  <pageSetup paperSize="8" scale="66" orientation="landscape" r:id="rId1"/>
  <headerFooter>
    <oddHeader>&amp;L&amp;9&amp;F</oddHeader>
    <oddFooter>&amp;L&amp;9&amp;A&amp;R&amp;9&amp;P/&amp;N</oddFooter>
  </headerFooter>
  <rowBreaks count="2" manualBreakCount="2">
    <brk id="36" max="20" man="1"/>
    <brk id="70" max="2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19"/>
  <sheetViews>
    <sheetView view="pageBreakPreview" topLeftCell="B1" zoomScaleNormal="100" zoomScaleSheetLayoutView="100" workbookViewId="0">
      <selection activeCell="C12" sqref="C12:C16"/>
    </sheetView>
  </sheetViews>
  <sheetFormatPr baseColWidth="10" defaultRowHeight="14.5" x14ac:dyDescent="0.35"/>
  <cols>
    <col min="1" max="2" width="14.7265625" customWidth="1"/>
    <col min="3" max="3" width="20.7265625" customWidth="1"/>
    <col min="4" max="4" width="9.7265625" customWidth="1"/>
    <col min="5" max="5" width="11.7265625" customWidth="1"/>
    <col min="6" max="6" width="24.7265625" customWidth="1"/>
    <col min="7" max="7" width="18.7265625" customWidth="1"/>
    <col min="8" max="8" width="24.7265625" customWidth="1"/>
    <col min="9" max="9" width="10.7265625" customWidth="1"/>
    <col min="10" max="10" width="24.7265625" customWidth="1"/>
    <col min="11" max="11" width="11.54296875" customWidth="1"/>
    <col min="12" max="13" width="8.7265625" customWidth="1"/>
    <col min="14" max="14" width="14.7265625" customWidth="1"/>
    <col min="15" max="16" width="17.7265625" customWidth="1"/>
  </cols>
  <sheetData>
    <row r="1" spans="1:16" x14ac:dyDescent="0.35">
      <c r="A1" s="465" t="s">
        <v>1159</v>
      </c>
      <c r="B1" s="465"/>
      <c r="C1" s="465"/>
      <c r="D1" s="465"/>
      <c r="E1" s="465"/>
      <c r="F1" s="465"/>
      <c r="G1" s="465"/>
      <c r="H1" s="465"/>
      <c r="I1" s="465"/>
      <c r="J1" s="465"/>
      <c r="K1" s="465"/>
      <c r="L1" s="465"/>
      <c r="M1" s="465"/>
      <c r="N1" s="465"/>
      <c r="O1" s="465"/>
      <c r="P1" s="465"/>
    </row>
    <row r="2" spans="1:16" x14ac:dyDescent="0.35">
      <c r="A2" s="465"/>
      <c r="B2" s="465"/>
      <c r="C2" s="465"/>
      <c r="D2" s="465"/>
      <c r="E2" s="465"/>
      <c r="F2" s="465"/>
      <c r="G2" s="465"/>
      <c r="H2" s="465"/>
      <c r="I2" s="465"/>
      <c r="J2" s="465"/>
      <c r="K2" s="465"/>
      <c r="L2" s="465"/>
      <c r="M2" s="465"/>
      <c r="N2" s="465"/>
      <c r="O2" s="465"/>
      <c r="P2" s="465"/>
    </row>
    <row r="3" spans="1:16" x14ac:dyDescent="0.35">
      <c r="A3" s="465"/>
      <c r="B3" s="465"/>
      <c r="C3" s="465"/>
      <c r="D3" s="465"/>
      <c r="E3" s="465"/>
      <c r="F3" s="465"/>
      <c r="G3" s="465"/>
      <c r="H3" s="465"/>
      <c r="I3" s="465"/>
      <c r="J3" s="465"/>
      <c r="K3" s="465"/>
      <c r="L3" s="465"/>
      <c r="M3" s="465"/>
      <c r="N3" s="465"/>
      <c r="O3" s="465"/>
      <c r="P3" s="465"/>
    </row>
    <row r="4" spans="1:16" ht="15.5" x14ac:dyDescent="0.35">
      <c r="A4" s="519" t="s">
        <v>0</v>
      </c>
      <c r="B4" s="519"/>
      <c r="C4" s="519"/>
      <c r="D4" s="519"/>
      <c r="E4" s="519"/>
      <c r="F4" s="520" t="s">
        <v>25</v>
      </c>
      <c r="G4" s="521"/>
      <c r="H4" s="521"/>
      <c r="I4" s="521"/>
      <c r="J4" s="522" t="s">
        <v>4</v>
      </c>
      <c r="K4" s="522"/>
      <c r="L4" s="44" t="s">
        <v>5</v>
      </c>
      <c r="M4" s="522" t="s">
        <v>24</v>
      </c>
      <c r="N4" s="522"/>
      <c r="O4" s="523" t="s">
        <v>23</v>
      </c>
      <c r="P4" s="524"/>
    </row>
    <row r="5" spans="1:16" ht="65" x14ac:dyDescent="0.35">
      <c r="A5" s="9" t="s">
        <v>14</v>
      </c>
      <c r="B5" s="9" t="s">
        <v>18</v>
      </c>
      <c r="C5" s="9" t="s">
        <v>12</v>
      </c>
      <c r="D5" s="11" t="s">
        <v>9</v>
      </c>
      <c r="E5" s="11" t="s">
        <v>13</v>
      </c>
      <c r="F5" s="39" t="s">
        <v>123</v>
      </c>
      <c r="G5" s="9" t="s">
        <v>11</v>
      </c>
      <c r="H5" s="10" t="s">
        <v>1</v>
      </c>
      <c r="I5" s="10" t="s">
        <v>6</v>
      </c>
      <c r="J5" s="45" t="s">
        <v>123</v>
      </c>
      <c r="K5" s="46" t="s">
        <v>7</v>
      </c>
      <c r="L5" s="45" t="s">
        <v>8</v>
      </c>
      <c r="M5" s="45" t="s">
        <v>8</v>
      </c>
      <c r="N5" s="45" t="s">
        <v>124</v>
      </c>
      <c r="O5" s="10" t="s">
        <v>20</v>
      </c>
      <c r="P5" s="10" t="s">
        <v>10</v>
      </c>
    </row>
    <row r="6" spans="1:16" s="86" customFormat="1" ht="25" x14ac:dyDescent="0.35">
      <c r="A6" s="501" t="s">
        <v>229</v>
      </c>
      <c r="B6" s="501" t="s">
        <v>230</v>
      </c>
      <c r="C6" s="362" t="s">
        <v>264</v>
      </c>
      <c r="D6" s="362">
        <v>13</v>
      </c>
      <c r="E6" s="364" t="s">
        <v>231</v>
      </c>
      <c r="F6" s="362" t="s">
        <v>232</v>
      </c>
      <c r="G6" s="362" t="s">
        <v>233</v>
      </c>
      <c r="H6" s="362" t="s">
        <v>234</v>
      </c>
      <c r="I6" s="362">
        <v>1994</v>
      </c>
      <c r="J6" s="362"/>
      <c r="K6" s="362" t="s">
        <v>235</v>
      </c>
      <c r="L6" s="362"/>
      <c r="M6" s="41"/>
      <c r="N6" s="41"/>
      <c r="O6" s="42"/>
      <c r="P6" s="362"/>
    </row>
    <row r="7" spans="1:16" s="86" customFormat="1" ht="25" x14ac:dyDescent="0.35">
      <c r="A7" s="503"/>
      <c r="B7" s="503"/>
      <c r="C7" s="362" t="s">
        <v>265</v>
      </c>
      <c r="D7" s="362">
        <v>22</v>
      </c>
      <c r="E7" s="43" t="s">
        <v>236</v>
      </c>
      <c r="F7" s="362" t="s">
        <v>232</v>
      </c>
      <c r="G7" s="362" t="s">
        <v>237</v>
      </c>
      <c r="H7" s="362" t="s">
        <v>238</v>
      </c>
      <c r="I7" s="362">
        <v>1994</v>
      </c>
      <c r="J7" s="362"/>
      <c r="K7" s="362" t="s">
        <v>235</v>
      </c>
      <c r="L7" s="362"/>
      <c r="M7" s="362">
        <v>1</v>
      </c>
      <c r="N7" s="362"/>
      <c r="O7" s="42"/>
      <c r="P7" s="362"/>
    </row>
    <row r="8" spans="1:16" s="86" customFormat="1" ht="25" x14ac:dyDescent="0.35">
      <c r="A8" s="525" t="s">
        <v>239</v>
      </c>
      <c r="B8" s="501" t="s">
        <v>240</v>
      </c>
      <c r="C8" s="501" t="s">
        <v>266</v>
      </c>
      <c r="D8" s="362">
        <v>49</v>
      </c>
      <c r="E8" s="43" t="s">
        <v>236</v>
      </c>
      <c r="F8" s="362" t="s">
        <v>241</v>
      </c>
      <c r="G8" s="362" t="s">
        <v>242</v>
      </c>
      <c r="H8" s="362">
        <v>5055306</v>
      </c>
      <c r="I8" s="362">
        <v>2012</v>
      </c>
      <c r="J8" s="362"/>
      <c r="K8" s="362" t="s">
        <v>243</v>
      </c>
      <c r="L8" s="362"/>
      <c r="M8" s="362">
        <v>1</v>
      </c>
      <c r="N8" s="362"/>
      <c r="O8" s="42"/>
      <c r="P8" s="362"/>
    </row>
    <row r="9" spans="1:16" s="86" customFormat="1" ht="25" x14ac:dyDescent="0.35">
      <c r="A9" s="526"/>
      <c r="B9" s="502"/>
      <c r="C9" s="502"/>
      <c r="D9" s="362">
        <v>52</v>
      </c>
      <c r="E9" s="363" t="s">
        <v>236</v>
      </c>
      <c r="F9" s="363" t="s">
        <v>244</v>
      </c>
      <c r="G9" s="363" t="s">
        <v>237</v>
      </c>
      <c r="H9" s="362">
        <v>267298</v>
      </c>
      <c r="I9" s="362">
        <v>1998</v>
      </c>
      <c r="J9" s="362" t="s">
        <v>132</v>
      </c>
      <c r="K9" s="362" t="s">
        <v>245</v>
      </c>
      <c r="L9" s="362"/>
      <c r="M9" s="362"/>
      <c r="N9" s="362"/>
      <c r="O9" s="42"/>
      <c r="P9" s="362"/>
    </row>
    <row r="10" spans="1:16" s="86" customFormat="1" ht="25" x14ac:dyDescent="0.35">
      <c r="A10" s="526"/>
      <c r="B10" s="502"/>
      <c r="C10" s="502"/>
      <c r="D10" s="362">
        <v>87</v>
      </c>
      <c r="E10" s="363" t="s">
        <v>236</v>
      </c>
      <c r="F10" s="363" t="s">
        <v>246</v>
      </c>
      <c r="G10" s="363" t="s">
        <v>247</v>
      </c>
      <c r="H10" s="362">
        <v>28091</v>
      </c>
      <c r="I10" s="362">
        <v>1998</v>
      </c>
      <c r="J10" s="362" t="s">
        <v>132</v>
      </c>
      <c r="K10" s="362" t="s">
        <v>245</v>
      </c>
      <c r="L10" s="362"/>
      <c r="M10" s="362"/>
      <c r="N10" s="362"/>
      <c r="O10" s="42"/>
      <c r="P10" s="362"/>
    </row>
    <row r="11" spans="1:16" s="86" customFormat="1" ht="25" x14ac:dyDescent="0.35">
      <c r="A11" s="526"/>
      <c r="B11" s="502"/>
      <c r="C11" s="503"/>
      <c r="D11" s="362">
        <v>88</v>
      </c>
      <c r="E11" s="363" t="s">
        <v>236</v>
      </c>
      <c r="F11" s="363" t="s">
        <v>246</v>
      </c>
      <c r="G11" s="363" t="s">
        <v>206</v>
      </c>
      <c r="H11" s="362">
        <v>28090</v>
      </c>
      <c r="I11" s="362">
        <v>1998</v>
      </c>
      <c r="J11" s="362" t="s">
        <v>132</v>
      </c>
      <c r="K11" s="362" t="s">
        <v>245</v>
      </c>
      <c r="L11" s="362"/>
      <c r="M11" s="362">
        <v>1</v>
      </c>
      <c r="N11" s="362" t="s">
        <v>248</v>
      </c>
      <c r="O11" s="42"/>
      <c r="P11" s="362"/>
    </row>
    <row r="12" spans="1:16" s="86" customFormat="1" ht="28" x14ac:dyDescent="0.35">
      <c r="A12" s="526"/>
      <c r="B12" s="502"/>
      <c r="C12" s="528" t="s">
        <v>267</v>
      </c>
      <c r="D12" s="362">
        <v>203</v>
      </c>
      <c r="E12" s="363" t="s">
        <v>249</v>
      </c>
      <c r="F12" s="363" t="s">
        <v>250</v>
      </c>
      <c r="G12" s="363" t="s">
        <v>206</v>
      </c>
      <c r="H12" s="362" t="s">
        <v>251</v>
      </c>
      <c r="I12" s="362">
        <v>2009</v>
      </c>
      <c r="J12" s="362"/>
      <c r="K12" s="362"/>
      <c r="L12" s="362">
        <v>1</v>
      </c>
      <c r="M12" s="362"/>
      <c r="N12" s="362"/>
      <c r="O12" s="42"/>
      <c r="P12" s="362"/>
    </row>
    <row r="13" spans="1:16" s="86" customFormat="1" ht="28" x14ac:dyDescent="0.35">
      <c r="A13" s="526"/>
      <c r="B13" s="502"/>
      <c r="C13" s="529"/>
      <c r="D13" s="362">
        <v>203</v>
      </c>
      <c r="E13" s="363" t="s">
        <v>249</v>
      </c>
      <c r="F13" s="363" t="s">
        <v>250</v>
      </c>
      <c r="G13" s="363" t="s">
        <v>206</v>
      </c>
      <c r="H13" s="362" t="s">
        <v>252</v>
      </c>
      <c r="I13" s="362">
        <v>2009</v>
      </c>
      <c r="J13" s="362" t="s">
        <v>132</v>
      </c>
      <c r="K13" s="362" t="s">
        <v>253</v>
      </c>
      <c r="L13" s="362">
        <v>1</v>
      </c>
      <c r="M13" s="362">
        <v>1</v>
      </c>
      <c r="N13" s="362" t="s">
        <v>254</v>
      </c>
      <c r="O13" s="42"/>
      <c r="P13" s="362"/>
    </row>
    <row r="14" spans="1:16" s="86" customFormat="1" ht="28" x14ac:dyDescent="0.35">
      <c r="A14" s="526"/>
      <c r="B14" s="502"/>
      <c r="C14" s="529"/>
      <c r="D14" s="362">
        <v>204</v>
      </c>
      <c r="E14" s="363" t="s">
        <v>255</v>
      </c>
      <c r="F14" s="363" t="s">
        <v>256</v>
      </c>
      <c r="G14" s="363" t="s">
        <v>206</v>
      </c>
      <c r="H14" s="362" t="s">
        <v>257</v>
      </c>
      <c r="I14" s="362">
        <v>1997</v>
      </c>
      <c r="J14" s="362" t="s">
        <v>132</v>
      </c>
      <c r="K14" s="362" t="s">
        <v>253</v>
      </c>
      <c r="L14" s="362"/>
      <c r="M14" s="362">
        <v>1</v>
      </c>
      <c r="N14" s="362" t="s">
        <v>248</v>
      </c>
      <c r="O14" s="42"/>
      <c r="P14" s="362"/>
    </row>
    <row r="15" spans="1:16" s="86" customFormat="1" ht="28" x14ac:dyDescent="0.35">
      <c r="A15" s="526"/>
      <c r="B15" s="502"/>
      <c r="C15" s="529"/>
      <c r="D15" s="362">
        <v>204</v>
      </c>
      <c r="E15" s="363" t="s">
        <v>258</v>
      </c>
      <c r="F15" s="363" t="s">
        <v>259</v>
      </c>
      <c r="G15" s="363" t="s">
        <v>206</v>
      </c>
      <c r="H15" s="362">
        <v>407951</v>
      </c>
      <c r="I15" s="362">
        <v>1997</v>
      </c>
      <c r="J15" s="362" t="s">
        <v>132</v>
      </c>
      <c r="K15" s="362" t="s">
        <v>260</v>
      </c>
      <c r="L15" s="362"/>
      <c r="M15" s="362">
        <v>1</v>
      </c>
      <c r="N15" s="362"/>
      <c r="O15" s="42"/>
      <c r="P15" s="362"/>
    </row>
    <row r="16" spans="1:16" s="86" customFormat="1" ht="28" x14ac:dyDescent="0.35">
      <c r="A16" s="527"/>
      <c r="B16" s="503"/>
      <c r="C16" s="530"/>
      <c r="D16" s="362">
        <v>204</v>
      </c>
      <c r="E16" s="364" t="s">
        <v>249</v>
      </c>
      <c r="F16" s="363" t="s">
        <v>261</v>
      </c>
      <c r="G16" s="363" t="s">
        <v>262</v>
      </c>
      <c r="H16" s="43"/>
      <c r="I16" s="362"/>
      <c r="J16" s="362"/>
      <c r="K16" s="362"/>
      <c r="L16" s="362"/>
      <c r="M16" s="362">
        <v>1</v>
      </c>
      <c r="N16" s="362" t="s">
        <v>263</v>
      </c>
      <c r="O16" s="42"/>
      <c r="P16" s="23">
        <v>44333</v>
      </c>
    </row>
    <row r="18" spans="2:14" ht="142.5" customHeight="1" x14ac:dyDescent="0.35">
      <c r="B18" s="464" t="s">
        <v>21</v>
      </c>
      <c r="C18" s="464"/>
      <c r="D18" s="464"/>
      <c r="E18" s="464"/>
      <c r="F18" s="464"/>
      <c r="G18" s="464"/>
      <c r="H18" s="464"/>
      <c r="I18" s="464"/>
      <c r="J18" s="464"/>
      <c r="K18" s="464"/>
      <c r="L18" s="464"/>
      <c r="M18" s="464"/>
      <c r="N18" s="464"/>
    </row>
    <row r="19" spans="2:14" ht="142.5" customHeight="1" x14ac:dyDescent="0.35">
      <c r="B19" s="464" t="s">
        <v>22</v>
      </c>
      <c r="C19" s="464"/>
      <c r="D19" s="464"/>
      <c r="E19" s="464"/>
      <c r="F19" s="464"/>
      <c r="G19" s="464"/>
      <c r="H19" s="464"/>
      <c r="I19" s="464"/>
      <c r="J19" s="464"/>
      <c r="K19" s="464"/>
      <c r="L19" s="464"/>
      <c r="M19" s="464"/>
      <c r="N19" s="464"/>
    </row>
  </sheetData>
  <autoFilter ref="A5:P5"/>
  <mergeCells count="14">
    <mergeCell ref="A8:A16"/>
    <mergeCell ref="A6:A7"/>
    <mergeCell ref="B18:N18"/>
    <mergeCell ref="B19:N19"/>
    <mergeCell ref="C12:C16"/>
    <mergeCell ref="C8:C11"/>
    <mergeCell ref="B8:B16"/>
    <mergeCell ref="B6:B7"/>
    <mergeCell ref="A1:P3"/>
    <mergeCell ref="A4:E4"/>
    <mergeCell ref="F4:I4"/>
    <mergeCell ref="J4:K4"/>
    <mergeCell ref="M4:N4"/>
    <mergeCell ref="O4:P4"/>
  </mergeCells>
  <printOptions horizontalCentered="1"/>
  <pageMargins left="0.31496062992125984" right="0.31496062992125984" top="0.55118110236220474" bottom="0.35433070866141736" header="0.31496062992125984" footer="0.31496062992125984"/>
  <pageSetup paperSize="8" scale="79" orientation="landscape" r:id="rId1"/>
  <headerFooter>
    <oddHeader>&amp;L&amp;9&amp;F</oddHeader>
    <oddFooter>&amp;L&amp;9&amp;A&amp;R&amp;9&amp;P/&amp;N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Q32"/>
  <sheetViews>
    <sheetView view="pageBreakPreview" topLeftCell="A10" zoomScaleNormal="100" zoomScaleSheetLayoutView="100" workbookViewId="0">
      <selection activeCell="C14" sqref="C14:C29"/>
    </sheetView>
  </sheetViews>
  <sheetFormatPr baseColWidth="10" defaultRowHeight="14.5" x14ac:dyDescent="0.35"/>
  <cols>
    <col min="1" max="2" width="14.7265625" customWidth="1"/>
    <col min="3" max="3" width="20.7265625" customWidth="1"/>
    <col min="4" max="4" width="9.7265625" customWidth="1"/>
    <col min="5" max="5" width="11.7265625" customWidth="1"/>
    <col min="6" max="6" width="24.7265625" customWidth="1"/>
    <col min="7" max="7" width="18.7265625" customWidth="1"/>
    <col min="8" max="8" width="24.7265625" customWidth="1"/>
    <col min="9" max="9" width="10.54296875" customWidth="1"/>
    <col min="10" max="10" width="25.7265625" customWidth="1"/>
    <col min="11" max="11" width="10.7265625" customWidth="1"/>
    <col min="12" max="13" width="8.7265625" customWidth="1"/>
    <col min="14" max="14" width="14.7265625" customWidth="1"/>
    <col min="15" max="16" width="17.7265625" customWidth="1"/>
  </cols>
  <sheetData>
    <row r="1" spans="1:17" x14ac:dyDescent="0.35">
      <c r="A1" s="465" t="s">
        <v>1158</v>
      </c>
      <c r="B1" s="465"/>
      <c r="C1" s="465"/>
      <c r="D1" s="465"/>
      <c r="E1" s="465"/>
      <c r="F1" s="465"/>
      <c r="G1" s="465"/>
      <c r="H1" s="465"/>
      <c r="I1" s="465"/>
      <c r="J1" s="465"/>
      <c r="K1" s="465"/>
      <c r="L1" s="465"/>
      <c r="M1" s="465"/>
      <c r="N1" s="465"/>
      <c r="O1" s="465"/>
      <c r="P1" s="465"/>
    </row>
    <row r="2" spans="1:17" x14ac:dyDescent="0.35">
      <c r="A2" s="465"/>
      <c r="B2" s="465"/>
      <c r="C2" s="465"/>
      <c r="D2" s="465"/>
      <c r="E2" s="465"/>
      <c r="F2" s="465"/>
      <c r="G2" s="465"/>
      <c r="H2" s="465"/>
      <c r="I2" s="465"/>
      <c r="J2" s="465"/>
      <c r="K2" s="465"/>
      <c r="L2" s="465"/>
      <c r="M2" s="465"/>
      <c r="N2" s="465"/>
      <c r="O2" s="465"/>
      <c r="P2" s="465"/>
    </row>
    <row r="3" spans="1:17" x14ac:dyDescent="0.35">
      <c r="A3" s="465"/>
      <c r="B3" s="465"/>
      <c r="C3" s="465"/>
      <c r="D3" s="465"/>
      <c r="E3" s="465"/>
      <c r="F3" s="465"/>
      <c r="G3" s="465"/>
      <c r="H3" s="465"/>
      <c r="I3" s="465"/>
      <c r="J3" s="465"/>
      <c r="K3" s="465"/>
      <c r="L3" s="465"/>
      <c r="M3" s="465"/>
      <c r="N3" s="465"/>
      <c r="O3" s="465"/>
      <c r="P3" s="465"/>
    </row>
    <row r="4" spans="1:17" x14ac:dyDescent="0.35">
      <c r="A4" s="468" t="s">
        <v>0</v>
      </c>
      <c r="B4" s="468"/>
      <c r="C4" s="468"/>
      <c r="D4" s="468"/>
      <c r="E4" s="468"/>
      <c r="F4" s="481" t="s">
        <v>25</v>
      </c>
      <c r="G4" s="482"/>
      <c r="H4" s="482"/>
      <c r="I4" s="482"/>
      <c r="J4" s="483" t="s">
        <v>4</v>
      </c>
      <c r="K4" s="483"/>
      <c r="L4" s="48" t="s">
        <v>5</v>
      </c>
      <c r="M4" s="483" t="s">
        <v>24</v>
      </c>
      <c r="N4" s="483"/>
      <c r="O4" s="479" t="s">
        <v>23</v>
      </c>
      <c r="P4" s="534"/>
    </row>
    <row r="5" spans="1:17" ht="65" x14ac:dyDescent="0.35">
      <c r="A5" s="9" t="s">
        <v>14</v>
      </c>
      <c r="B5" s="9" t="s">
        <v>18</v>
      </c>
      <c r="C5" s="9" t="s">
        <v>12</v>
      </c>
      <c r="D5" s="11" t="s">
        <v>9</v>
      </c>
      <c r="E5" s="11" t="s">
        <v>13</v>
      </c>
      <c r="F5" s="9" t="s">
        <v>42</v>
      </c>
      <c r="G5" s="9" t="s">
        <v>11</v>
      </c>
      <c r="H5" s="10" t="s">
        <v>1</v>
      </c>
      <c r="I5" s="10" t="s">
        <v>6</v>
      </c>
      <c r="J5" s="50" t="s">
        <v>39</v>
      </c>
      <c r="K5" s="50" t="s">
        <v>7</v>
      </c>
      <c r="L5" s="50" t="s">
        <v>8</v>
      </c>
      <c r="M5" s="50" t="s">
        <v>8</v>
      </c>
      <c r="N5" s="50" t="s">
        <v>40</v>
      </c>
      <c r="O5" s="10" t="s">
        <v>20</v>
      </c>
      <c r="P5" s="10" t="s">
        <v>10</v>
      </c>
    </row>
    <row r="6" spans="1:17" s="86" customFormat="1" ht="37.5" x14ac:dyDescent="0.35">
      <c r="A6" s="501" t="s">
        <v>284</v>
      </c>
      <c r="B6" s="501" t="s">
        <v>285</v>
      </c>
      <c r="C6" s="501" t="s">
        <v>361</v>
      </c>
      <c r="D6" s="273" t="s">
        <v>286</v>
      </c>
      <c r="E6" s="361" t="s">
        <v>287</v>
      </c>
      <c r="F6" s="3" t="s">
        <v>1169</v>
      </c>
      <c r="G6" s="3" t="s">
        <v>50</v>
      </c>
      <c r="H6" s="125">
        <v>621402094</v>
      </c>
      <c r="I6" s="125">
        <v>2014</v>
      </c>
      <c r="J6" s="125" t="s">
        <v>46</v>
      </c>
      <c r="K6" s="125">
        <v>300</v>
      </c>
      <c r="L6" s="125">
        <v>2</v>
      </c>
      <c r="M6" s="125">
        <v>1</v>
      </c>
      <c r="N6" s="125" t="s">
        <v>288</v>
      </c>
      <c r="O6" s="23">
        <v>44524</v>
      </c>
      <c r="P6" s="23">
        <v>42625</v>
      </c>
    </row>
    <row r="7" spans="1:17" s="86" customFormat="1" ht="25" x14ac:dyDescent="0.35">
      <c r="A7" s="502"/>
      <c r="B7" s="502"/>
      <c r="C7" s="502"/>
      <c r="D7" s="27" t="s">
        <v>290</v>
      </c>
      <c r="E7" s="361" t="s">
        <v>287</v>
      </c>
      <c r="F7" s="125" t="s">
        <v>291</v>
      </c>
      <c r="G7" s="3" t="s">
        <v>50</v>
      </c>
      <c r="H7" s="125" t="s">
        <v>1170</v>
      </c>
      <c r="I7" s="125">
        <v>2019</v>
      </c>
      <c r="J7" s="125" t="s">
        <v>289</v>
      </c>
      <c r="K7" s="125">
        <v>500</v>
      </c>
      <c r="L7" s="125">
        <v>2</v>
      </c>
      <c r="M7" s="125">
        <v>1</v>
      </c>
      <c r="N7" s="125" t="s">
        <v>90</v>
      </c>
      <c r="O7" s="23">
        <v>44524</v>
      </c>
      <c r="P7" s="23">
        <v>44524</v>
      </c>
    </row>
    <row r="8" spans="1:17" s="86" customFormat="1" ht="25.5" customHeight="1" x14ac:dyDescent="0.35">
      <c r="A8" s="502"/>
      <c r="B8" s="502"/>
      <c r="C8" s="502"/>
      <c r="D8" s="27" t="s">
        <v>292</v>
      </c>
      <c r="E8" s="361" t="s">
        <v>287</v>
      </c>
      <c r="F8" s="125" t="s">
        <v>1171</v>
      </c>
      <c r="G8" s="3" t="s">
        <v>50</v>
      </c>
      <c r="H8" s="125" t="s">
        <v>1172</v>
      </c>
      <c r="I8" s="125">
        <v>2024</v>
      </c>
      <c r="J8" s="125" t="s">
        <v>289</v>
      </c>
      <c r="K8" s="125">
        <v>200</v>
      </c>
      <c r="L8" s="125">
        <v>2</v>
      </c>
      <c r="M8" s="125">
        <v>1</v>
      </c>
      <c r="N8" s="125" t="s">
        <v>1173</v>
      </c>
      <c r="O8" s="125" t="s">
        <v>1174</v>
      </c>
      <c r="P8" s="125" t="s">
        <v>1174</v>
      </c>
    </row>
    <row r="9" spans="1:17" s="86" customFormat="1" ht="25" x14ac:dyDescent="0.35">
      <c r="A9" s="502"/>
      <c r="B9" s="502"/>
      <c r="C9" s="502"/>
      <c r="D9" s="27" t="s">
        <v>292</v>
      </c>
      <c r="E9" s="361" t="s">
        <v>287</v>
      </c>
      <c r="F9" s="125" t="s">
        <v>293</v>
      </c>
      <c r="G9" s="3" t="s">
        <v>50</v>
      </c>
      <c r="H9" s="125" t="s">
        <v>294</v>
      </c>
      <c r="I9" s="125">
        <v>2015</v>
      </c>
      <c r="J9" s="125" t="s">
        <v>289</v>
      </c>
      <c r="K9" s="125">
        <v>200</v>
      </c>
      <c r="L9" s="125"/>
      <c r="M9" s="125"/>
      <c r="N9" s="125"/>
      <c r="O9" s="23">
        <v>44524</v>
      </c>
      <c r="P9" s="23">
        <v>44524</v>
      </c>
    </row>
    <row r="10" spans="1:17" s="86" customFormat="1" ht="25" x14ac:dyDescent="0.35">
      <c r="A10" s="502"/>
      <c r="B10" s="502"/>
      <c r="C10" s="502"/>
      <c r="D10" s="27" t="s">
        <v>295</v>
      </c>
      <c r="E10" s="361" t="s">
        <v>287</v>
      </c>
      <c r="F10" s="125" t="s">
        <v>296</v>
      </c>
      <c r="G10" s="3" t="s">
        <v>50</v>
      </c>
      <c r="H10" s="125" t="s">
        <v>297</v>
      </c>
      <c r="I10" s="125">
        <v>2021</v>
      </c>
      <c r="J10" s="125" t="s">
        <v>298</v>
      </c>
      <c r="K10" s="125">
        <v>500</v>
      </c>
      <c r="L10" s="125">
        <v>2</v>
      </c>
      <c r="M10" s="125">
        <v>1</v>
      </c>
      <c r="N10" s="125" t="s">
        <v>299</v>
      </c>
      <c r="O10" s="23">
        <v>44524</v>
      </c>
      <c r="P10" s="23">
        <v>44524</v>
      </c>
    </row>
    <row r="11" spans="1:17" s="86" customFormat="1" ht="21" customHeight="1" x14ac:dyDescent="0.35">
      <c r="A11" s="502"/>
      <c r="B11" s="502"/>
      <c r="C11" s="502"/>
      <c r="D11" s="27" t="s">
        <v>300</v>
      </c>
      <c r="E11" s="361" t="s">
        <v>287</v>
      </c>
      <c r="F11" s="125" t="s">
        <v>301</v>
      </c>
      <c r="G11" s="3" t="s">
        <v>60</v>
      </c>
      <c r="H11" s="125" t="s">
        <v>302</v>
      </c>
      <c r="I11" s="125">
        <v>2009</v>
      </c>
      <c r="J11" s="125" t="s">
        <v>303</v>
      </c>
      <c r="K11" s="125">
        <v>1500</v>
      </c>
      <c r="L11" s="125">
        <v>2</v>
      </c>
      <c r="M11" s="125">
        <v>1</v>
      </c>
      <c r="N11" s="125" t="s">
        <v>304</v>
      </c>
      <c r="O11" s="23">
        <v>45234</v>
      </c>
      <c r="P11" s="23">
        <v>43773</v>
      </c>
    </row>
    <row r="12" spans="1:17" s="86" customFormat="1" ht="25" x14ac:dyDescent="0.35">
      <c r="A12" s="502"/>
      <c r="B12" s="503"/>
      <c r="C12" s="503"/>
      <c r="D12" s="27" t="s">
        <v>305</v>
      </c>
      <c r="E12" s="361" t="s">
        <v>287</v>
      </c>
      <c r="F12" s="125" t="s">
        <v>306</v>
      </c>
      <c r="G12" s="3" t="s">
        <v>60</v>
      </c>
      <c r="H12" s="125" t="s">
        <v>307</v>
      </c>
      <c r="I12" s="125">
        <v>2011</v>
      </c>
      <c r="J12" s="125" t="s">
        <v>308</v>
      </c>
      <c r="K12" s="125">
        <v>1500</v>
      </c>
      <c r="L12" s="125">
        <v>2</v>
      </c>
      <c r="M12" s="125">
        <v>1</v>
      </c>
      <c r="N12" s="125" t="s">
        <v>309</v>
      </c>
      <c r="O12" s="23">
        <v>44524</v>
      </c>
      <c r="P12" s="23">
        <v>44524</v>
      </c>
    </row>
    <row r="13" spans="1:17" s="86" customFormat="1" ht="50" x14ac:dyDescent="0.35">
      <c r="A13" s="503"/>
      <c r="B13" s="125" t="s">
        <v>310</v>
      </c>
      <c r="C13" s="125" t="s">
        <v>311</v>
      </c>
      <c r="D13" s="27" t="s">
        <v>312</v>
      </c>
      <c r="E13" s="361" t="s">
        <v>287</v>
      </c>
      <c r="F13" s="125" t="s">
        <v>313</v>
      </c>
      <c r="G13" s="3" t="s">
        <v>50</v>
      </c>
      <c r="H13" s="125" t="s">
        <v>314</v>
      </c>
      <c r="I13" s="125">
        <v>2007</v>
      </c>
      <c r="J13" s="125" t="s">
        <v>289</v>
      </c>
      <c r="K13" s="125">
        <v>475</v>
      </c>
      <c r="L13" s="125">
        <v>1</v>
      </c>
      <c r="M13" s="125">
        <v>1</v>
      </c>
      <c r="N13" s="125" t="s">
        <v>315</v>
      </c>
      <c r="O13" s="23">
        <v>42873</v>
      </c>
      <c r="P13" s="23">
        <v>42514</v>
      </c>
    </row>
    <row r="14" spans="1:17" s="86" customFormat="1" ht="21" customHeight="1" x14ac:dyDescent="0.35">
      <c r="A14" s="501" t="s">
        <v>316</v>
      </c>
      <c r="B14" s="501" t="s">
        <v>317</v>
      </c>
      <c r="C14" s="501" t="s">
        <v>362</v>
      </c>
      <c r="D14" s="3" t="s">
        <v>62</v>
      </c>
      <c r="E14" s="125" t="s">
        <v>318</v>
      </c>
      <c r="F14" s="125" t="s">
        <v>319</v>
      </c>
      <c r="G14" s="125" t="s">
        <v>50</v>
      </c>
      <c r="H14" s="125" t="s">
        <v>320</v>
      </c>
      <c r="I14" s="3">
        <v>2018</v>
      </c>
      <c r="J14" s="3" t="s">
        <v>277</v>
      </c>
      <c r="K14" s="3">
        <v>270</v>
      </c>
      <c r="L14" s="125">
        <v>1</v>
      </c>
      <c r="M14" s="125">
        <v>1</v>
      </c>
      <c r="N14" s="125"/>
      <c r="O14" s="53">
        <v>45832</v>
      </c>
      <c r="P14" s="54">
        <v>43331</v>
      </c>
    </row>
    <row r="15" spans="1:17" s="86" customFormat="1" ht="25" x14ac:dyDescent="0.35">
      <c r="A15" s="502"/>
      <c r="B15" s="502"/>
      <c r="C15" s="502"/>
      <c r="D15" s="3" t="s">
        <v>62</v>
      </c>
      <c r="E15" s="125" t="s">
        <v>318</v>
      </c>
      <c r="F15" s="125" t="s">
        <v>321</v>
      </c>
      <c r="G15" s="125" t="s">
        <v>50</v>
      </c>
      <c r="H15" s="125">
        <v>36606</v>
      </c>
      <c r="I15" s="3">
        <v>2001</v>
      </c>
      <c r="J15" s="3" t="s">
        <v>322</v>
      </c>
      <c r="K15" s="3">
        <v>300</v>
      </c>
      <c r="L15" s="125">
        <v>2</v>
      </c>
      <c r="M15" s="125">
        <v>1</v>
      </c>
      <c r="N15" s="125" t="s">
        <v>323</v>
      </c>
      <c r="O15" s="54">
        <v>44466</v>
      </c>
      <c r="P15" s="54">
        <v>41113</v>
      </c>
      <c r="Q15" s="365"/>
    </row>
    <row r="16" spans="1:17" s="86" customFormat="1" ht="25" x14ac:dyDescent="0.35">
      <c r="A16" s="502"/>
      <c r="B16" s="502"/>
      <c r="C16" s="502"/>
      <c r="D16" s="3" t="s">
        <v>58</v>
      </c>
      <c r="E16" s="125" t="s">
        <v>318</v>
      </c>
      <c r="F16" s="125" t="s">
        <v>324</v>
      </c>
      <c r="G16" s="125" t="s">
        <v>50</v>
      </c>
      <c r="H16" s="125" t="s">
        <v>325</v>
      </c>
      <c r="I16" s="125">
        <v>2017</v>
      </c>
      <c r="J16" s="125" t="s">
        <v>326</v>
      </c>
      <c r="K16" s="125">
        <v>800</v>
      </c>
      <c r="L16" s="125">
        <v>2</v>
      </c>
      <c r="M16" s="125">
        <v>1</v>
      </c>
      <c r="N16" s="125" t="s">
        <v>327</v>
      </c>
      <c r="O16" s="53">
        <v>45832</v>
      </c>
      <c r="P16" s="23">
        <v>43362</v>
      </c>
    </row>
    <row r="17" spans="1:16" s="86" customFormat="1" x14ac:dyDescent="0.35">
      <c r="A17" s="502"/>
      <c r="B17" s="502"/>
      <c r="C17" s="502"/>
      <c r="D17" s="3" t="s">
        <v>100</v>
      </c>
      <c r="E17" s="125" t="s">
        <v>318</v>
      </c>
      <c r="F17" s="125" t="s">
        <v>328</v>
      </c>
      <c r="G17" s="125" t="s">
        <v>50</v>
      </c>
      <c r="H17" s="361" t="s">
        <v>325</v>
      </c>
      <c r="I17" s="125">
        <v>2017</v>
      </c>
      <c r="J17" s="125" t="s">
        <v>326</v>
      </c>
      <c r="K17" s="125">
        <v>500</v>
      </c>
      <c r="L17" s="125">
        <v>1</v>
      </c>
      <c r="M17" s="125"/>
      <c r="N17" s="125"/>
      <c r="O17" s="53">
        <v>45832</v>
      </c>
      <c r="P17" s="23">
        <v>42846</v>
      </c>
    </row>
    <row r="18" spans="1:16" s="86" customFormat="1" ht="21" customHeight="1" x14ac:dyDescent="0.35">
      <c r="A18" s="502"/>
      <c r="B18" s="502"/>
      <c r="C18" s="502"/>
      <c r="D18" s="3" t="s">
        <v>329</v>
      </c>
      <c r="E18" s="125" t="s">
        <v>318</v>
      </c>
      <c r="F18" s="125" t="s">
        <v>1175</v>
      </c>
      <c r="G18" s="125" t="s">
        <v>50</v>
      </c>
      <c r="H18" s="361" t="s">
        <v>1176</v>
      </c>
      <c r="I18" s="125">
        <v>2014</v>
      </c>
      <c r="J18" s="125" t="s">
        <v>119</v>
      </c>
      <c r="K18" s="125">
        <v>270</v>
      </c>
      <c r="L18" s="125">
        <v>1</v>
      </c>
      <c r="M18" s="125">
        <v>1</v>
      </c>
      <c r="N18" s="125" t="s">
        <v>1177</v>
      </c>
      <c r="O18" s="23">
        <v>45832</v>
      </c>
      <c r="P18" s="23">
        <v>45832</v>
      </c>
    </row>
    <row r="19" spans="1:16" s="86" customFormat="1" ht="25" x14ac:dyDescent="0.35">
      <c r="A19" s="502"/>
      <c r="B19" s="502"/>
      <c r="C19" s="502"/>
      <c r="D19" s="3" t="s">
        <v>330</v>
      </c>
      <c r="E19" s="125" t="s">
        <v>318</v>
      </c>
      <c r="F19" s="3" t="s">
        <v>331</v>
      </c>
      <c r="G19" s="3" t="s">
        <v>50</v>
      </c>
      <c r="H19" s="125" t="s">
        <v>1178</v>
      </c>
      <c r="I19" s="125">
        <v>2013</v>
      </c>
      <c r="J19" s="125" t="s">
        <v>326</v>
      </c>
      <c r="K19" s="125">
        <v>800</v>
      </c>
      <c r="L19" s="125">
        <v>2</v>
      </c>
      <c r="M19" s="125">
        <v>1</v>
      </c>
      <c r="N19" s="125" t="s">
        <v>332</v>
      </c>
      <c r="O19" s="54">
        <v>45832</v>
      </c>
      <c r="P19" s="23">
        <v>42857</v>
      </c>
    </row>
    <row r="20" spans="1:16" s="86" customFormat="1" ht="25" x14ac:dyDescent="0.35">
      <c r="A20" s="502"/>
      <c r="B20" s="502"/>
      <c r="C20" s="502"/>
      <c r="D20" s="3" t="s">
        <v>333</v>
      </c>
      <c r="E20" s="125" t="s">
        <v>318</v>
      </c>
      <c r="F20" s="3" t="s">
        <v>1179</v>
      </c>
      <c r="G20" s="3" t="s">
        <v>50</v>
      </c>
      <c r="H20" s="125" t="s">
        <v>335</v>
      </c>
      <c r="I20" s="125">
        <v>1987</v>
      </c>
      <c r="J20" s="125" t="s">
        <v>326</v>
      </c>
      <c r="K20" s="125">
        <v>500</v>
      </c>
      <c r="L20" s="125">
        <v>2</v>
      </c>
      <c r="M20" s="125">
        <v>1</v>
      </c>
      <c r="N20" s="125" t="s">
        <v>1180</v>
      </c>
      <c r="O20" s="54">
        <v>45832</v>
      </c>
      <c r="P20" s="23">
        <v>42852</v>
      </c>
    </row>
    <row r="21" spans="1:16" s="86" customFormat="1" ht="25" x14ac:dyDescent="0.35">
      <c r="A21" s="502"/>
      <c r="B21" s="502"/>
      <c r="C21" s="502"/>
      <c r="D21" s="3" t="s">
        <v>336</v>
      </c>
      <c r="E21" s="125" t="s">
        <v>318</v>
      </c>
      <c r="F21" s="125" t="s">
        <v>337</v>
      </c>
      <c r="G21" s="125" t="s">
        <v>60</v>
      </c>
      <c r="H21" s="125" t="s">
        <v>338</v>
      </c>
      <c r="I21" s="125">
        <v>2016</v>
      </c>
      <c r="J21" s="125" t="s">
        <v>326</v>
      </c>
      <c r="K21" s="125">
        <v>1500</v>
      </c>
      <c r="L21" s="125">
        <v>2</v>
      </c>
      <c r="M21" s="125">
        <v>1</v>
      </c>
      <c r="N21" s="125" t="s">
        <v>339</v>
      </c>
      <c r="O21" s="23">
        <v>44750</v>
      </c>
      <c r="P21" s="23">
        <v>43362</v>
      </c>
    </row>
    <row r="22" spans="1:16" s="86" customFormat="1" ht="21" customHeight="1" x14ac:dyDescent="0.35">
      <c r="A22" s="502"/>
      <c r="B22" s="502"/>
      <c r="C22" s="502"/>
      <c r="D22" s="3" t="s">
        <v>340</v>
      </c>
      <c r="E22" s="125" t="s">
        <v>318</v>
      </c>
      <c r="F22" s="125" t="s">
        <v>1181</v>
      </c>
      <c r="G22" s="125" t="s">
        <v>60</v>
      </c>
      <c r="H22" s="125">
        <v>406034</v>
      </c>
      <c r="I22" s="125">
        <v>1996</v>
      </c>
      <c r="J22" s="125" t="s">
        <v>46</v>
      </c>
      <c r="K22" s="125">
        <v>500</v>
      </c>
      <c r="L22" s="125">
        <v>2</v>
      </c>
      <c r="M22" s="125">
        <v>1</v>
      </c>
      <c r="N22" s="125" t="s">
        <v>341</v>
      </c>
      <c r="O22" s="54">
        <v>45832</v>
      </c>
      <c r="P22" s="23">
        <v>42996</v>
      </c>
    </row>
    <row r="23" spans="1:16" s="86" customFormat="1" ht="25" x14ac:dyDescent="0.35">
      <c r="A23" s="502"/>
      <c r="B23" s="502"/>
      <c r="C23" s="502"/>
      <c r="D23" s="3" t="s">
        <v>65</v>
      </c>
      <c r="E23" s="125" t="s">
        <v>318</v>
      </c>
      <c r="F23" s="125" t="s">
        <v>342</v>
      </c>
      <c r="G23" s="125" t="s">
        <v>50</v>
      </c>
      <c r="H23" s="125" t="s">
        <v>343</v>
      </c>
      <c r="I23" s="125">
        <v>1987</v>
      </c>
      <c r="J23" s="125" t="s">
        <v>46</v>
      </c>
      <c r="K23" s="125">
        <v>475</v>
      </c>
      <c r="L23" s="125">
        <v>2</v>
      </c>
      <c r="M23" s="125">
        <v>1</v>
      </c>
      <c r="N23" s="125" t="s">
        <v>344</v>
      </c>
      <c r="O23" s="54">
        <v>45832</v>
      </c>
      <c r="P23" s="23">
        <v>42997</v>
      </c>
    </row>
    <row r="24" spans="1:16" s="86" customFormat="1" ht="21" customHeight="1" x14ac:dyDescent="0.35">
      <c r="A24" s="502"/>
      <c r="B24" s="502"/>
      <c r="C24" s="502"/>
      <c r="D24" s="3" t="s">
        <v>345</v>
      </c>
      <c r="E24" s="125" t="s">
        <v>318</v>
      </c>
      <c r="F24" s="125" t="s">
        <v>1182</v>
      </c>
      <c r="G24" s="125" t="s">
        <v>50</v>
      </c>
      <c r="H24" s="125" t="s">
        <v>346</v>
      </c>
      <c r="I24" s="125">
        <v>1996</v>
      </c>
      <c r="J24" s="125" t="s">
        <v>55</v>
      </c>
      <c r="K24" s="125">
        <v>300</v>
      </c>
      <c r="L24" s="125"/>
      <c r="M24" s="125"/>
      <c r="N24" s="125"/>
      <c r="O24" s="54">
        <v>45832</v>
      </c>
      <c r="P24" s="23">
        <v>42997</v>
      </c>
    </row>
    <row r="25" spans="1:16" s="86" customFormat="1" ht="21" customHeight="1" x14ac:dyDescent="0.35">
      <c r="A25" s="502"/>
      <c r="B25" s="502"/>
      <c r="C25" s="502"/>
      <c r="D25" s="3" t="s">
        <v>347</v>
      </c>
      <c r="E25" s="125" t="s">
        <v>348</v>
      </c>
      <c r="F25" s="125" t="s">
        <v>349</v>
      </c>
      <c r="G25" s="125" t="s">
        <v>50</v>
      </c>
      <c r="H25" s="125" t="s">
        <v>350</v>
      </c>
      <c r="I25" s="23"/>
      <c r="J25" s="125" t="s">
        <v>351</v>
      </c>
      <c r="K25" s="125">
        <v>150</v>
      </c>
      <c r="L25" s="125"/>
      <c r="M25" s="125"/>
      <c r="N25" s="125"/>
      <c r="O25" s="531">
        <v>44750</v>
      </c>
      <c r="P25" s="531">
        <v>43244</v>
      </c>
    </row>
    <row r="26" spans="1:16" s="86" customFormat="1" ht="21" customHeight="1" x14ac:dyDescent="0.35">
      <c r="A26" s="502"/>
      <c r="B26" s="502"/>
      <c r="C26" s="502"/>
      <c r="D26" s="3" t="s">
        <v>347</v>
      </c>
      <c r="E26" s="125" t="s">
        <v>348</v>
      </c>
      <c r="F26" s="125" t="s">
        <v>349</v>
      </c>
      <c r="G26" s="125" t="s">
        <v>50</v>
      </c>
      <c r="H26" s="125" t="s">
        <v>352</v>
      </c>
      <c r="I26" s="23"/>
      <c r="J26" s="125" t="s">
        <v>353</v>
      </c>
      <c r="K26" s="125">
        <v>150</v>
      </c>
      <c r="L26" s="125"/>
      <c r="M26" s="125"/>
      <c r="N26" s="125"/>
      <c r="O26" s="532"/>
      <c r="P26" s="532"/>
    </row>
    <row r="27" spans="1:16" s="86" customFormat="1" ht="21" customHeight="1" x14ac:dyDescent="0.35">
      <c r="A27" s="502"/>
      <c r="B27" s="502"/>
      <c r="C27" s="502"/>
      <c r="D27" s="3" t="s">
        <v>347</v>
      </c>
      <c r="E27" s="125" t="s">
        <v>348</v>
      </c>
      <c r="F27" s="125" t="s">
        <v>354</v>
      </c>
      <c r="G27" s="125" t="s">
        <v>50</v>
      </c>
      <c r="H27" s="125" t="s">
        <v>352</v>
      </c>
      <c r="I27" s="23"/>
      <c r="J27" s="125" t="s">
        <v>355</v>
      </c>
      <c r="K27" s="125">
        <v>150</v>
      </c>
      <c r="L27" s="125"/>
      <c r="M27" s="125"/>
      <c r="N27" s="125"/>
      <c r="O27" s="532"/>
      <c r="P27" s="532"/>
    </row>
    <row r="28" spans="1:16" s="86" customFormat="1" ht="21" customHeight="1" x14ac:dyDescent="0.35">
      <c r="A28" s="502"/>
      <c r="B28" s="502"/>
      <c r="C28" s="502"/>
      <c r="D28" s="3" t="s">
        <v>347</v>
      </c>
      <c r="E28" s="125" t="s">
        <v>348</v>
      </c>
      <c r="F28" s="125" t="s">
        <v>354</v>
      </c>
      <c r="G28" s="125" t="s">
        <v>50</v>
      </c>
      <c r="H28" s="125" t="s">
        <v>352</v>
      </c>
      <c r="I28" s="23"/>
      <c r="J28" s="125" t="s">
        <v>356</v>
      </c>
      <c r="K28" s="125">
        <v>150</v>
      </c>
      <c r="L28" s="125"/>
      <c r="M28" s="125"/>
      <c r="N28" s="125"/>
      <c r="O28" s="533"/>
      <c r="P28" s="533"/>
    </row>
    <row r="29" spans="1:16" s="86" customFormat="1" ht="25" x14ac:dyDescent="0.35">
      <c r="A29" s="503"/>
      <c r="B29" s="503"/>
      <c r="C29" s="503"/>
      <c r="D29" s="3" t="s">
        <v>103</v>
      </c>
      <c r="E29" s="125" t="s">
        <v>357</v>
      </c>
      <c r="F29" s="125" t="s">
        <v>358</v>
      </c>
      <c r="G29" s="125" t="s">
        <v>50</v>
      </c>
      <c r="H29" s="125" t="s">
        <v>359</v>
      </c>
      <c r="I29" s="125">
        <v>2017</v>
      </c>
      <c r="J29" s="125" t="s">
        <v>105</v>
      </c>
      <c r="K29" s="125">
        <v>500</v>
      </c>
      <c r="L29" s="125">
        <v>2</v>
      </c>
      <c r="M29" s="125">
        <v>1</v>
      </c>
      <c r="N29" s="125" t="s">
        <v>360</v>
      </c>
      <c r="O29" s="23">
        <v>45833</v>
      </c>
      <c r="P29" s="23">
        <v>41561</v>
      </c>
    </row>
    <row r="30" spans="1:16" x14ac:dyDescent="0.35">
      <c r="A30" s="5"/>
      <c r="B30" s="5"/>
      <c r="C30" s="5"/>
      <c r="D30" s="51"/>
      <c r="E30" s="15"/>
      <c r="F30" s="5"/>
      <c r="G30" s="5"/>
      <c r="H30" s="5"/>
      <c r="I30" s="5"/>
      <c r="J30" s="5"/>
      <c r="K30" s="5"/>
      <c r="L30" s="5"/>
      <c r="M30" s="5"/>
      <c r="N30" s="5"/>
      <c r="O30" s="5"/>
      <c r="P30" s="5"/>
    </row>
    <row r="31" spans="1:16" ht="142.5" customHeight="1" x14ac:dyDescent="0.35">
      <c r="A31" s="5"/>
      <c r="B31" s="464" t="s">
        <v>21</v>
      </c>
      <c r="C31" s="464"/>
      <c r="D31" s="464"/>
      <c r="E31" s="464"/>
      <c r="F31" s="464"/>
      <c r="G31" s="464"/>
      <c r="H31" s="464"/>
      <c r="I31" s="464"/>
      <c r="J31" s="464"/>
      <c r="K31" s="464"/>
      <c r="L31" s="464"/>
      <c r="M31" s="464"/>
      <c r="N31" s="464"/>
      <c r="O31" s="49"/>
      <c r="P31" s="5"/>
    </row>
    <row r="32" spans="1:16" ht="142.5" customHeight="1" x14ac:dyDescent="0.35">
      <c r="A32" s="2"/>
      <c r="B32" s="464" t="s">
        <v>22</v>
      </c>
      <c r="C32" s="464"/>
      <c r="D32" s="464"/>
      <c r="E32" s="464"/>
      <c r="F32" s="464"/>
      <c r="G32" s="464"/>
      <c r="H32" s="464"/>
      <c r="I32" s="464"/>
      <c r="J32" s="464"/>
      <c r="K32" s="464"/>
      <c r="L32" s="464"/>
      <c r="M32" s="464"/>
      <c r="N32" s="464"/>
      <c r="O32" s="49"/>
      <c r="P32" s="2"/>
    </row>
  </sheetData>
  <autoFilter ref="A5:P5"/>
  <mergeCells count="16">
    <mergeCell ref="A6:A13"/>
    <mergeCell ref="B6:B12"/>
    <mergeCell ref="C6:C12"/>
    <mergeCell ref="O25:O28"/>
    <mergeCell ref="B32:N32"/>
    <mergeCell ref="A1:P3"/>
    <mergeCell ref="A4:E4"/>
    <mergeCell ref="F4:I4"/>
    <mergeCell ref="J4:K4"/>
    <mergeCell ref="M4:N4"/>
    <mergeCell ref="O4:P4"/>
    <mergeCell ref="P25:P28"/>
    <mergeCell ref="A14:A29"/>
    <mergeCell ref="B14:B29"/>
    <mergeCell ref="C14:C29"/>
    <mergeCell ref="B31:N31"/>
  </mergeCells>
  <conditionalFormatting sqref="O24 O29">
    <cfRule type="cellIs" dxfId="8" priority="1" operator="lessThan">
      <formula>44197</formula>
    </cfRule>
  </conditionalFormatting>
  <conditionalFormatting sqref="O19:O23 O25 O14:O17">
    <cfRule type="cellIs" dxfId="7" priority="7" operator="lessThan">
      <formula>44197</formula>
    </cfRule>
  </conditionalFormatting>
  <printOptions horizontalCentered="1"/>
  <pageMargins left="0.11811023622047245" right="0.11811023622047245" top="0.55118110236220474" bottom="0.35433070866141736" header="0.31496062992125984" footer="0.31496062992125984"/>
  <pageSetup paperSize="8" scale="80" orientation="landscape" r:id="rId1"/>
  <headerFooter>
    <oddHeader>&amp;L&amp;9&amp;F</oddHeader>
    <oddFooter>&amp;L&amp;9&amp;A&amp;R&amp;9&amp;P/&amp;N</oddFooter>
  </headerFooter>
  <extLst>
    <ext xmlns:x14="http://schemas.microsoft.com/office/spreadsheetml/2009/9/main" uri="{78C0D931-6437-407d-A8EE-F0AAD7539E65}">
      <x14:conditionalFormattings>
        <x14:conditionalFormatting xmlns:xm="http://schemas.microsoft.com/office/excel/2006/main">
          <x14:cfRule type="cellIs" priority="2" operator="equal" id="{FE224785-EFBF-4E21-93A8-3A88AD6B0672}">
            <xm:f>'\\Inf22lxl---wi01\LXE_USID\COMMUN\01-CVPO\CVPO 2021\Caractéristiques des matériels\[COMPRESSEURS.xlsx]List'!#REF!</xm:f>
            <x14:dxf>
              <font>
                <color rgb="FFEB75D2"/>
              </font>
            </x14:dxf>
          </x14:cfRule>
          <x14:cfRule type="cellIs" priority="3" operator="equal" id="{FA9698B5-F742-485C-8337-319F9C7017D1}">
            <xm:f>'\\Inf22lxl---wi01\LXE_USID\COMMUN\01-CVPO\CVPO 2021\Caractéristiques des matériels\[COMPRESSEURS.xlsx]List'!#REF!</xm:f>
            <x14:dxf>
              <font>
                <b/>
                <i val="0"/>
                <color rgb="FFC00000"/>
              </font>
            </x14:dxf>
          </x14:cfRule>
          <x14:cfRule type="cellIs" priority="4" operator="equal" id="{F29DC103-7462-4D58-9F5F-271C7AB9F765}">
            <xm:f>'\\Inf22lxl---wi01\LXE_USID\COMMUN\01-CVPO\CVPO 2021\Caractéristiques des matériels\[COMPRESSEURS.xlsx]List'!#REF!</xm:f>
            <x14:dxf>
              <font>
                <b/>
                <i val="0"/>
                <color theme="4"/>
              </font>
            </x14:dxf>
          </x14:cfRule>
          <x14:cfRule type="cellIs" priority="5" operator="equal" id="{308ECC1C-9673-4252-8AA0-3C51DB4B95C3}">
            <xm:f>'\\Inf22lxl---wi01\LXE_USID\COMMUN\01-CVPO\CVPO 2021\Caractéristiques des matériels\[COMPRESSEURS.xlsx]List'!#REF!</xm:f>
            <x14:dxf>
              <font>
                <b/>
                <i val="0"/>
                <color theme="9" tint="-0.24994659260841701"/>
              </font>
            </x14:dxf>
          </x14:cfRule>
          <x14:cfRule type="cellIs" priority="6" operator="equal" id="{4C680970-5460-4116-8B6B-D8B55CAE7BC7}">
            <xm:f>'\\Inf22lxl---wi01\LXE_USID\COMMUN\01-CVPO\CVPO 2021\Caractéristiques des matériels\[COMPRESSEURS.xlsx]List'!#REF!</xm:f>
            <x14:dxf>
              <font>
                <b/>
                <i val="0"/>
                <u val="none"/>
                <color theme="5"/>
              </font>
            </x14:dxf>
          </x14:cfRule>
          <xm:sqref>E25:E29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'\\Inf22lxl---wi01\LXE_USID\COMMUN\01-CVPO\CVPO 2021\Caractéristiques des matériels\[COMPRESSEURS.xlsx]List'!#REF!</xm:f>
          </x14:formula1>
          <xm:sqref>D14:D29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V22"/>
  <sheetViews>
    <sheetView zoomScale="70" zoomScaleNormal="70" zoomScaleSheetLayoutView="80" workbookViewId="0">
      <selection activeCell="C18" sqref="C18:C19"/>
    </sheetView>
  </sheetViews>
  <sheetFormatPr baseColWidth="10" defaultColWidth="10.81640625" defaultRowHeight="14.5" x14ac:dyDescent="0.35"/>
  <cols>
    <col min="1" max="2" width="12.7265625" style="86" customWidth="1"/>
    <col min="3" max="3" width="20.7265625" style="86" customWidth="1"/>
    <col min="4" max="5" width="12.7265625" style="86" customWidth="1"/>
    <col min="6" max="6" width="20.7265625" style="2" customWidth="1"/>
    <col min="7" max="7" width="20.7265625" style="86" customWidth="1"/>
    <col min="8" max="9" width="20.7265625" style="2" customWidth="1"/>
    <col min="10" max="18" width="15.7265625" style="86" customWidth="1"/>
    <col min="19" max="19" width="15.7265625" style="5" customWidth="1"/>
    <col min="20" max="22" width="15.7265625" style="86" customWidth="1"/>
    <col min="23" max="16384" width="10.81640625" style="86"/>
  </cols>
  <sheetData>
    <row r="1" spans="1:22" ht="15" customHeight="1" x14ac:dyDescent="0.35">
      <c r="A1" s="541" t="s">
        <v>1165</v>
      </c>
      <c r="B1" s="542"/>
      <c r="C1" s="542"/>
      <c r="D1" s="542"/>
      <c r="E1" s="542"/>
      <c r="F1" s="542"/>
      <c r="G1" s="542"/>
      <c r="H1" s="542"/>
      <c r="I1" s="542"/>
      <c r="J1" s="542"/>
      <c r="K1" s="542"/>
      <c r="L1" s="542"/>
      <c r="M1" s="542"/>
      <c r="N1" s="542"/>
      <c r="O1" s="542"/>
      <c r="P1" s="542"/>
      <c r="Q1" s="542"/>
      <c r="R1" s="542"/>
      <c r="S1" s="542"/>
      <c r="T1" s="542"/>
      <c r="U1" s="542"/>
      <c r="V1" s="542"/>
    </row>
    <row r="2" spans="1:22" ht="15" customHeight="1" thickBot="1" x14ac:dyDescent="0.4">
      <c r="A2" s="126"/>
      <c r="B2" s="126"/>
      <c r="C2" s="126"/>
      <c r="D2" s="126"/>
      <c r="E2" s="126"/>
      <c r="F2" s="127"/>
      <c r="G2" s="126"/>
      <c r="H2" s="127"/>
      <c r="I2" s="127"/>
      <c r="J2" s="126"/>
      <c r="K2" s="126"/>
      <c r="L2" s="126"/>
      <c r="M2" s="126"/>
      <c r="N2" s="126"/>
      <c r="O2" s="126"/>
      <c r="P2" s="126"/>
      <c r="Q2" s="126"/>
      <c r="R2" s="126"/>
      <c r="S2" s="126"/>
      <c r="T2" s="126"/>
    </row>
    <row r="3" spans="1:22" x14ac:dyDescent="0.35">
      <c r="A3" s="535" t="s">
        <v>0</v>
      </c>
      <c r="B3" s="536"/>
      <c r="C3" s="536"/>
      <c r="D3" s="536"/>
      <c r="E3" s="537"/>
      <c r="F3" s="538" t="s">
        <v>25</v>
      </c>
      <c r="G3" s="539"/>
      <c r="H3" s="539"/>
      <c r="I3" s="539"/>
      <c r="J3" s="540"/>
      <c r="K3" s="552" t="s">
        <v>155</v>
      </c>
      <c r="L3" s="553"/>
      <c r="M3" s="552" t="s">
        <v>761</v>
      </c>
      <c r="N3" s="553"/>
      <c r="O3" s="128" t="s">
        <v>5</v>
      </c>
      <c r="P3" s="552" t="s">
        <v>24</v>
      </c>
      <c r="Q3" s="553"/>
      <c r="R3" s="554" t="s">
        <v>23</v>
      </c>
      <c r="S3" s="555"/>
      <c r="T3" s="555"/>
      <c r="U3" s="555"/>
      <c r="V3" s="556"/>
    </row>
    <row r="4" spans="1:22" s="24" customFormat="1" ht="75" customHeight="1" thickBot="1" x14ac:dyDescent="0.35">
      <c r="A4" s="129" t="s">
        <v>14</v>
      </c>
      <c r="B4" s="130" t="s">
        <v>18</v>
      </c>
      <c r="C4" s="130" t="s">
        <v>12</v>
      </c>
      <c r="D4" s="131" t="s">
        <v>9</v>
      </c>
      <c r="E4" s="132" t="s">
        <v>122</v>
      </c>
      <c r="F4" s="133" t="s">
        <v>123</v>
      </c>
      <c r="G4" s="103" t="s">
        <v>11</v>
      </c>
      <c r="H4" s="113" t="s">
        <v>762</v>
      </c>
      <c r="I4" s="113" t="s">
        <v>1</v>
      </c>
      <c r="J4" s="134" t="s">
        <v>6</v>
      </c>
      <c r="K4" s="135" t="s">
        <v>123</v>
      </c>
      <c r="L4" s="136" t="s">
        <v>7</v>
      </c>
      <c r="M4" s="135" t="s">
        <v>123</v>
      </c>
      <c r="N4" s="136" t="s">
        <v>7</v>
      </c>
      <c r="O4" s="137" t="s">
        <v>8</v>
      </c>
      <c r="P4" s="135" t="s">
        <v>8</v>
      </c>
      <c r="Q4" s="138" t="s">
        <v>124</v>
      </c>
      <c r="R4" s="139" t="s">
        <v>20</v>
      </c>
      <c r="S4" s="139" t="s">
        <v>763</v>
      </c>
      <c r="T4" s="140" t="s">
        <v>10</v>
      </c>
      <c r="U4" s="139" t="s">
        <v>764</v>
      </c>
      <c r="V4" s="141" t="s">
        <v>765</v>
      </c>
    </row>
    <row r="5" spans="1:22" ht="35.15" customHeight="1" x14ac:dyDescent="0.35">
      <c r="A5" s="543" t="s">
        <v>704</v>
      </c>
      <c r="B5" s="546" t="s">
        <v>706</v>
      </c>
      <c r="C5" s="549" t="s">
        <v>217</v>
      </c>
      <c r="D5" s="142" t="s">
        <v>75</v>
      </c>
      <c r="E5" s="143" t="s">
        <v>92</v>
      </c>
      <c r="F5" s="144" t="s">
        <v>77</v>
      </c>
      <c r="G5" s="145" t="s">
        <v>93</v>
      </c>
      <c r="H5" s="145" t="s">
        <v>766</v>
      </c>
      <c r="I5" s="145">
        <v>610372</v>
      </c>
      <c r="J5" s="146">
        <v>1987</v>
      </c>
      <c r="K5" s="144" t="s">
        <v>46</v>
      </c>
      <c r="L5" s="147">
        <v>250</v>
      </c>
      <c r="M5" s="148"/>
      <c r="N5" s="149"/>
      <c r="O5" s="150"/>
      <c r="P5" s="151"/>
      <c r="Q5" s="151"/>
      <c r="R5" s="152" t="s">
        <v>767</v>
      </c>
      <c r="S5" s="153">
        <v>47427</v>
      </c>
      <c r="T5" s="154">
        <v>45966</v>
      </c>
      <c r="U5" s="155">
        <v>49618</v>
      </c>
      <c r="V5" s="156"/>
    </row>
    <row r="6" spans="1:22" ht="35.15" customHeight="1" x14ac:dyDescent="0.35">
      <c r="A6" s="544"/>
      <c r="B6" s="547"/>
      <c r="C6" s="550"/>
      <c r="D6" s="157" t="s">
        <v>51</v>
      </c>
      <c r="E6" s="158" t="s">
        <v>94</v>
      </c>
      <c r="F6" s="159" t="s">
        <v>95</v>
      </c>
      <c r="G6" s="20" t="s">
        <v>102</v>
      </c>
      <c r="H6" s="111" t="s">
        <v>768</v>
      </c>
      <c r="I6" s="111">
        <v>174459</v>
      </c>
      <c r="J6" s="160">
        <v>2017</v>
      </c>
      <c r="K6" s="159" t="s">
        <v>96</v>
      </c>
      <c r="L6" s="57">
        <v>500</v>
      </c>
      <c r="M6" s="161"/>
      <c r="N6" s="162"/>
      <c r="O6" s="163"/>
      <c r="P6" s="159">
        <v>1</v>
      </c>
      <c r="Q6" s="160" t="s">
        <v>769</v>
      </c>
      <c r="R6" s="164" t="s">
        <v>770</v>
      </c>
      <c r="S6" s="101">
        <v>46734</v>
      </c>
      <c r="T6" s="160">
        <v>2017</v>
      </c>
      <c r="U6" s="165">
        <v>46600</v>
      </c>
      <c r="V6" s="166"/>
    </row>
    <row r="7" spans="1:22" ht="35.15" customHeight="1" x14ac:dyDescent="0.35">
      <c r="A7" s="544"/>
      <c r="B7" s="547"/>
      <c r="C7" s="550"/>
      <c r="D7" s="157" t="s">
        <v>79</v>
      </c>
      <c r="E7" s="158" t="s">
        <v>106</v>
      </c>
      <c r="F7" s="159" t="s">
        <v>90</v>
      </c>
      <c r="G7" s="20" t="s">
        <v>102</v>
      </c>
      <c r="H7" s="111" t="s">
        <v>771</v>
      </c>
      <c r="I7" s="111" t="s">
        <v>98</v>
      </c>
      <c r="J7" s="160">
        <v>2019</v>
      </c>
      <c r="K7" s="159" t="s">
        <v>45</v>
      </c>
      <c r="L7" s="57">
        <v>270</v>
      </c>
      <c r="M7" s="161"/>
      <c r="N7" s="162"/>
      <c r="O7" s="163"/>
      <c r="P7" s="159">
        <v>1</v>
      </c>
      <c r="Q7" s="160" t="s">
        <v>400</v>
      </c>
      <c r="R7" s="164" t="s">
        <v>770</v>
      </c>
      <c r="S7" s="101">
        <v>46734</v>
      </c>
      <c r="T7" s="160">
        <v>2019</v>
      </c>
      <c r="U7" s="165">
        <v>2029</v>
      </c>
      <c r="V7" s="166"/>
    </row>
    <row r="8" spans="1:22" ht="35.15" customHeight="1" x14ac:dyDescent="0.35">
      <c r="A8" s="544"/>
      <c r="B8" s="547"/>
      <c r="C8" s="550"/>
      <c r="D8" s="157" t="s">
        <v>100</v>
      </c>
      <c r="E8" s="158" t="s">
        <v>101</v>
      </c>
      <c r="F8" s="159" t="s">
        <v>772</v>
      </c>
      <c r="G8" s="20" t="s">
        <v>93</v>
      </c>
      <c r="H8" s="157" t="s">
        <v>773</v>
      </c>
      <c r="I8" s="157" t="s">
        <v>774</v>
      </c>
      <c r="J8" s="160">
        <v>2023</v>
      </c>
      <c r="K8" s="159" t="s">
        <v>46</v>
      </c>
      <c r="L8" s="57">
        <v>900</v>
      </c>
      <c r="M8" s="161"/>
      <c r="N8" s="162"/>
      <c r="O8" s="163"/>
      <c r="P8" s="167"/>
      <c r="Q8" s="167"/>
      <c r="R8" s="164" t="s">
        <v>770</v>
      </c>
      <c r="S8" s="101">
        <v>46734</v>
      </c>
      <c r="T8" s="168">
        <v>45273</v>
      </c>
      <c r="U8" s="165">
        <v>48926</v>
      </c>
      <c r="V8" s="166"/>
    </row>
    <row r="9" spans="1:22" ht="35.15" customHeight="1" thickBot="1" x14ac:dyDescent="0.4">
      <c r="A9" s="544"/>
      <c r="B9" s="548"/>
      <c r="C9" s="551"/>
      <c r="D9" s="169" t="s">
        <v>103</v>
      </c>
      <c r="E9" s="170"/>
      <c r="F9" s="171" t="s">
        <v>90</v>
      </c>
      <c r="G9" s="172" t="s">
        <v>102</v>
      </c>
      <c r="H9" s="173" t="s">
        <v>775</v>
      </c>
      <c r="I9" s="173" t="s">
        <v>104</v>
      </c>
      <c r="J9" s="174">
        <v>2016</v>
      </c>
      <c r="K9" s="171" t="s">
        <v>105</v>
      </c>
      <c r="L9" s="175">
        <v>500</v>
      </c>
      <c r="M9" s="159" t="s">
        <v>776</v>
      </c>
      <c r="N9" s="160" t="s">
        <v>777</v>
      </c>
      <c r="O9" s="176"/>
      <c r="P9" s="171">
        <v>1</v>
      </c>
      <c r="Q9" s="174" t="s">
        <v>400</v>
      </c>
      <c r="R9" s="177" t="s">
        <v>778</v>
      </c>
      <c r="S9" s="178">
        <v>2026</v>
      </c>
      <c r="T9" s="174">
        <v>2016</v>
      </c>
      <c r="U9" s="179">
        <v>2026</v>
      </c>
      <c r="V9" s="180">
        <v>2026</v>
      </c>
    </row>
    <row r="10" spans="1:22" ht="35.15" customHeight="1" x14ac:dyDescent="0.35">
      <c r="A10" s="544"/>
      <c r="B10" s="546" t="s">
        <v>707</v>
      </c>
      <c r="C10" s="549" t="s">
        <v>223</v>
      </c>
      <c r="D10" s="142" t="str">
        <f>[3]COMPRESSEURS!$C6</f>
        <v>0006</v>
      </c>
      <c r="E10" s="143" t="s">
        <v>106</v>
      </c>
      <c r="F10" s="152" t="s">
        <v>107</v>
      </c>
      <c r="G10" s="181" t="s">
        <v>102</v>
      </c>
      <c r="H10" s="142" t="s">
        <v>108</v>
      </c>
      <c r="I10" s="142" t="s">
        <v>779</v>
      </c>
      <c r="J10" s="154">
        <v>1992</v>
      </c>
      <c r="K10" s="144" t="s">
        <v>780</v>
      </c>
      <c r="L10" s="146">
        <v>1000</v>
      </c>
      <c r="M10" s="144" t="s">
        <v>781</v>
      </c>
      <c r="N10" s="146" t="s">
        <v>782</v>
      </c>
      <c r="O10" s="182"/>
      <c r="P10" s="167"/>
      <c r="Q10" s="167"/>
      <c r="R10" s="183">
        <v>45175</v>
      </c>
      <c r="S10" s="153">
        <v>46636</v>
      </c>
      <c r="T10" s="154">
        <v>43635</v>
      </c>
      <c r="U10" s="155">
        <v>47288</v>
      </c>
      <c r="V10" s="184">
        <v>48477</v>
      </c>
    </row>
    <row r="11" spans="1:22" ht="35.15" customHeight="1" x14ac:dyDescent="0.35">
      <c r="A11" s="544"/>
      <c r="B11" s="547"/>
      <c r="C11" s="550"/>
      <c r="D11" s="157" t="str">
        <f>[3]COMPRESSEURS!$C7</f>
        <v>0007</v>
      </c>
      <c r="E11" s="158" t="s">
        <v>109</v>
      </c>
      <c r="F11" s="164" t="s">
        <v>90</v>
      </c>
      <c r="G11" s="20" t="s">
        <v>93</v>
      </c>
      <c r="H11" s="157" t="s">
        <v>110</v>
      </c>
      <c r="I11" s="157" t="s">
        <v>783</v>
      </c>
      <c r="J11" s="160">
        <v>1990</v>
      </c>
      <c r="K11" s="159" t="s">
        <v>784</v>
      </c>
      <c r="L11" s="160" t="s">
        <v>168</v>
      </c>
      <c r="M11" s="161"/>
      <c r="N11" s="162"/>
      <c r="O11" s="185"/>
      <c r="P11" s="159">
        <v>1</v>
      </c>
      <c r="Q11" s="160" t="s">
        <v>785</v>
      </c>
      <c r="R11" s="186">
        <v>45175</v>
      </c>
      <c r="S11" s="187">
        <v>46636</v>
      </c>
      <c r="T11" s="168">
        <v>43636</v>
      </c>
      <c r="U11" s="165">
        <v>47289</v>
      </c>
      <c r="V11" s="166"/>
    </row>
    <row r="12" spans="1:22" ht="35.15" customHeight="1" x14ac:dyDescent="0.35">
      <c r="A12" s="544"/>
      <c r="B12" s="547"/>
      <c r="C12" s="550"/>
      <c r="D12" s="157" t="str">
        <f>[3]COMPRESSEURS!$C8</f>
        <v>0014</v>
      </c>
      <c r="E12" s="158" t="s">
        <v>111</v>
      </c>
      <c r="F12" s="164" t="s">
        <v>90</v>
      </c>
      <c r="G12" s="20" t="s">
        <v>102</v>
      </c>
      <c r="H12" s="157" t="s">
        <v>112</v>
      </c>
      <c r="I12" s="157" t="s">
        <v>786</v>
      </c>
      <c r="J12" s="168">
        <v>42128</v>
      </c>
      <c r="K12" s="159" t="s">
        <v>787</v>
      </c>
      <c r="L12" s="160">
        <v>1000</v>
      </c>
      <c r="M12" s="159" t="s">
        <v>776</v>
      </c>
      <c r="N12" s="160" t="s">
        <v>777</v>
      </c>
      <c r="O12" s="185"/>
      <c r="P12" s="167"/>
      <c r="Q12" s="167"/>
      <c r="R12" s="188">
        <v>45966</v>
      </c>
      <c r="S12" s="88">
        <v>47427</v>
      </c>
      <c r="T12" s="168">
        <v>45966</v>
      </c>
      <c r="U12" s="165">
        <v>49618</v>
      </c>
      <c r="V12" s="189">
        <v>48888</v>
      </c>
    </row>
    <row r="13" spans="1:22" ht="35.15" customHeight="1" x14ac:dyDescent="0.35">
      <c r="A13" s="544"/>
      <c r="B13" s="547"/>
      <c r="C13" s="550"/>
      <c r="D13" s="157" t="str">
        <f>[3]COMPRESSEURS!$C9</f>
        <v>0018</v>
      </c>
      <c r="E13" s="158" t="s">
        <v>106</v>
      </c>
      <c r="F13" s="164" t="s">
        <v>90</v>
      </c>
      <c r="G13" s="20" t="s">
        <v>93</v>
      </c>
      <c r="H13" s="38" t="s">
        <v>788</v>
      </c>
      <c r="I13" s="38" t="s">
        <v>789</v>
      </c>
      <c r="J13" s="160">
        <v>1990</v>
      </c>
      <c r="K13" s="159" t="s">
        <v>446</v>
      </c>
      <c r="L13" s="160">
        <v>120</v>
      </c>
      <c r="M13" s="161"/>
      <c r="N13" s="162"/>
      <c r="O13" s="185"/>
      <c r="P13" s="167"/>
      <c r="Q13" s="167"/>
      <c r="R13" s="188">
        <v>45397</v>
      </c>
      <c r="S13" s="88">
        <v>46858</v>
      </c>
      <c r="T13" s="168">
        <v>45397</v>
      </c>
      <c r="U13" s="188">
        <v>49049</v>
      </c>
      <c r="V13" s="166"/>
    </row>
    <row r="14" spans="1:22" ht="35.15" customHeight="1" x14ac:dyDescent="0.35">
      <c r="A14" s="544"/>
      <c r="B14" s="547"/>
      <c r="C14" s="550"/>
      <c r="D14" s="157" t="str">
        <f>[3]COMPRESSEURS!$C10</f>
        <v>0019</v>
      </c>
      <c r="E14" s="158" t="s">
        <v>68</v>
      </c>
      <c r="F14" s="164" t="s">
        <v>90</v>
      </c>
      <c r="G14" s="20" t="s">
        <v>102</v>
      </c>
      <c r="H14" s="157" t="s">
        <v>113</v>
      </c>
      <c r="I14" s="157" t="s">
        <v>790</v>
      </c>
      <c r="J14" s="168">
        <v>42543</v>
      </c>
      <c r="K14" s="159" t="s">
        <v>132</v>
      </c>
      <c r="L14" s="160">
        <v>900</v>
      </c>
      <c r="M14" s="159" t="s">
        <v>791</v>
      </c>
      <c r="N14" s="160" t="s">
        <v>792</v>
      </c>
      <c r="O14" s="185"/>
      <c r="P14" s="159">
        <v>1</v>
      </c>
      <c r="Q14" s="160" t="s">
        <v>400</v>
      </c>
      <c r="R14" s="188">
        <v>45174</v>
      </c>
      <c r="S14" s="190">
        <v>2026</v>
      </c>
      <c r="T14" s="160">
        <v>2016</v>
      </c>
      <c r="U14" s="191">
        <v>2026</v>
      </c>
      <c r="V14" s="192">
        <v>2026</v>
      </c>
    </row>
    <row r="15" spans="1:22" ht="35.15" customHeight="1" x14ac:dyDescent="0.35">
      <c r="A15" s="544"/>
      <c r="B15" s="547"/>
      <c r="C15" s="550"/>
      <c r="D15" s="157" t="str">
        <f>[3]COMPRESSEURS!$C11</f>
        <v>0021</v>
      </c>
      <c r="E15" s="158" t="s">
        <v>114</v>
      </c>
      <c r="F15" s="164" t="s">
        <v>90</v>
      </c>
      <c r="G15" s="20" t="s">
        <v>102</v>
      </c>
      <c r="H15" s="157" t="s">
        <v>115</v>
      </c>
      <c r="I15" s="157" t="s">
        <v>793</v>
      </c>
      <c r="J15" s="160">
        <v>2012</v>
      </c>
      <c r="K15" s="167"/>
      <c r="L15" s="167"/>
      <c r="M15" s="159" t="s">
        <v>791</v>
      </c>
      <c r="N15" s="160" t="s">
        <v>794</v>
      </c>
      <c r="O15" s="185"/>
      <c r="P15" s="159">
        <v>1</v>
      </c>
      <c r="Q15" s="160" t="s">
        <v>400</v>
      </c>
      <c r="R15" s="188">
        <v>44823</v>
      </c>
      <c r="S15" s="190">
        <v>2026</v>
      </c>
      <c r="T15" s="168">
        <v>44823</v>
      </c>
      <c r="U15" s="193"/>
      <c r="V15" s="189">
        <v>48476</v>
      </c>
    </row>
    <row r="16" spans="1:22" ht="35.15" customHeight="1" thickBot="1" x14ac:dyDescent="0.4">
      <c r="A16" s="545"/>
      <c r="B16" s="548"/>
      <c r="C16" s="551"/>
      <c r="D16" s="169" t="str">
        <f>[3]COMPRESSEURS!$C12</f>
        <v>0021</v>
      </c>
      <c r="E16" s="170" t="s">
        <v>114</v>
      </c>
      <c r="F16" s="177" t="s">
        <v>107</v>
      </c>
      <c r="G16" s="172" t="s">
        <v>102</v>
      </c>
      <c r="H16" s="169" t="s">
        <v>116</v>
      </c>
      <c r="I16" s="169" t="s">
        <v>795</v>
      </c>
      <c r="J16" s="194">
        <v>1990</v>
      </c>
      <c r="K16" s="159" t="s">
        <v>787</v>
      </c>
      <c r="L16" s="160">
        <v>1500</v>
      </c>
      <c r="M16" s="195"/>
      <c r="N16" s="196"/>
      <c r="O16" s="185"/>
      <c r="P16" s="167"/>
      <c r="Q16" s="167"/>
      <c r="R16" s="188">
        <v>45175</v>
      </c>
      <c r="S16" s="88">
        <v>46636</v>
      </c>
      <c r="T16" s="168">
        <v>43641</v>
      </c>
      <c r="U16" s="197">
        <v>47294</v>
      </c>
      <c r="V16" s="198"/>
    </row>
    <row r="17" spans="1:22" ht="35.15" customHeight="1" thickBot="1" x14ac:dyDescent="0.4">
      <c r="A17" s="543" t="s">
        <v>705</v>
      </c>
      <c r="B17" s="199" t="s">
        <v>708</v>
      </c>
      <c r="C17" s="200" t="s">
        <v>224</v>
      </c>
      <c r="D17" s="201" t="s">
        <v>81</v>
      </c>
      <c r="E17" s="202" t="s">
        <v>796</v>
      </c>
      <c r="F17" s="203" t="s">
        <v>117</v>
      </c>
      <c r="G17" s="204" t="s">
        <v>93</v>
      </c>
      <c r="H17" s="205" t="s">
        <v>797</v>
      </c>
      <c r="I17" s="205" t="s">
        <v>798</v>
      </c>
      <c r="J17" s="206">
        <v>1997</v>
      </c>
      <c r="K17" s="199" t="s">
        <v>799</v>
      </c>
      <c r="L17" s="206">
        <v>270</v>
      </c>
      <c r="M17" s="207"/>
      <c r="N17" s="208"/>
      <c r="O17" s="209"/>
      <c r="P17" s="210"/>
      <c r="Q17" s="211"/>
      <c r="R17" s="212">
        <v>45581</v>
      </c>
      <c r="S17" s="213">
        <v>46762</v>
      </c>
      <c r="T17" s="206">
        <v>2018</v>
      </c>
      <c r="U17" s="214">
        <v>46762</v>
      </c>
      <c r="V17" s="215"/>
    </row>
    <row r="18" spans="1:22" ht="35.15" customHeight="1" x14ac:dyDescent="0.35">
      <c r="A18" s="544"/>
      <c r="B18" s="547" t="s">
        <v>709</v>
      </c>
      <c r="C18" s="550" t="s">
        <v>225</v>
      </c>
      <c r="D18" s="216" t="s">
        <v>120</v>
      </c>
      <c r="E18" s="217" t="s">
        <v>146</v>
      </c>
      <c r="F18" s="218" t="s">
        <v>71</v>
      </c>
      <c r="G18" s="219" t="s">
        <v>102</v>
      </c>
      <c r="H18" s="220" t="s">
        <v>800</v>
      </c>
      <c r="I18" s="220" t="s">
        <v>801</v>
      </c>
      <c r="J18" s="221">
        <v>1996</v>
      </c>
      <c r="K18" s="218" t="s">
        <v>802</v>
      </c>
      <c r="L18" s="221">
        <v>900</v>
      </c>
      <c r="M18" s="218" t="s">
        <v>803</v>
      </c>
      <c r="N18" s="221" t="s">
        <v>804</v>
      </c>
      <c r="O18" s="222">
        <v>2</v>
      </c>
      <c r="P18" s="144">
        <v>1</v>
      </c>
      <c r="Q18" s="146" t="s">
        <v>274</v>
      </c>
      <c r="R18" s="186">
        <v>45581</v>
      </c>
      <c r="S18" s="187">
        <v>46842</v>
      </c>
      <c r="T18" s="221">
        <v>2018</v>
      </c>
      <c r="U18" s="223">
        <v>46842</v>
      </c>
      <c r="V18" s="224">
        <v>49233</v>
      </c>
    </row>
    <row r="19" spans="1:22" ht="35.15" customHeight="1" thickBot="1" x14ac:dyDescent="0.4">
      <c r="A19" s="545"/>
      <c r="B19" s="548"/>
      <c r="C19" s="551"/>
      <c r="D19" s="169" t="s">
        <v>121</v>
      </c>
      <c r="E19" s="170" t="s">
        <v>97</v>
      </c>
      <c r="F19" s="225" t="s">
        <v>117</v>
      </c>
      <c r="G19" s="172" t="s">
        <v>102</v>
      </c>
      <c r="H19" s="226" t="s">
        <v>805</v>
      </c>
      <c r="I19" s="226" t="s">
        <v>806</v>
      </c>
      <c r="J19" s="227">
        <v>43255</v>
      </c>
      <c r="K19" s="171" t="s">
        <v>99</v>
      </c>
      <c r="L19" s="174">
        <v>200</v>
      </c>
      <c r="M19" s="161"/>
      <c r="N19" s="162"/>
      <c r="O19" s="228"/>
      <c r="P19" s="195"/>
      <c r="Q19" s="196"/>
      <c r="R19" s="229">
        <v>45257</v>
      </c>
      <c r="S19" s="230">
        <v>46718</v>
      </c>
      <c r="T19" s="174">
        <v>2018</v>
      </c>
      <c r="U19" s="231">
        <v>2038</v>
      </c>
      <c r="V19" s="232"/>
    </row>
    <row r="20" spans="1:22" ht="36" customHeight="1" x14ac:dyDescent="0.35">
      <c r="G20" s="91"/>
    </row>
    <row r="21" spans="1:22" ht="173.25" customHeight="1" x14ac:dyDescent="0.35">
      <c r="B21" s="464" t="s">
        <v>21</v>
      </c>
      <c r="C21" s="464"/>
      <c r="D21" s="464"/>
      <c r="E21" s="464"/>
      <c r="F21" s="464"/>
      <c r="G21" s="464"/>
      <c r="H21" s="464"/>
      <c r="I21" s="464"/>
      <c r="J21" s="464"/>
      <c r="K21" s="464"/>
      <c r="L21" s="464"/>
      <c r="M21" s="464"/>
      <c r="N21" s="464"/>
      <c r="O21" s="464"/>
    </row>
    <row r="22" spans="1:22" ht="142.5" customHeight="1" x14ac:dyDescent="0.35">
      <c r="B22" s="464" t="s">
        <v>22</v>
      </c>
      <c r="C22" s="464"/>
      <c r="D22" s="464"/>
      <c r="E22" s="464"/>
      <c r="F22" s="464"/>
      <c r="G22" s="464"/>
      <c r="H22" s="464"/>
      <c r="I22" s="464"/>
      <c r="J22" s="464"/>
      <c r="K22" s="464"/>
      <c r="L22" s="464"/>
      <c r="M22" s="464"/>
      <c r="N22" s="464"/>
      <c r="O22" s="464"/>
    </row>
  </sheetData>
  <autoFilter ref="A4:T4"/>
  <mergeCells count="17">
    <mergeCell ref="C18:C19"/>
    <mergeCell ref="A3:E3"/>
    <mergeCell ref="F3:J3"/>
    <mergeCell ref="B21:O21"/>
    <mergeCell ref="B22:O22"/>
    <mergeCell ref="A1:V1"/>
    <mergeCell ref="A5:A16"/>
    <mergeCell ref="B5:B9"/>
    <mergeCell ref="C5:C9"/>
    <mergeCell ref="B10:B16"/>
    <mergeCell ref="C10:C16"/>
    <mergeCell ref="K3:L3"/>
    <mergeCell ref="M3:N3"/>
    <mergeCell ref="P3:Q3"/>
    <mergeCell ref="R3:V3"/>
    <mergeCell ref="A17:A19"/>
    <mergeCell ref="B18:B19"/>
  </mergeCells>
  <printOptions horizontalCentered="1"/>
  <pageMargins left="0.25" right="0.25" top="0.75" bottom="0.75" header="0.3" footer="0.3"/>
  <pageSetup paperSize="9" scale="40" orientation="landscape" horizontalDpi="4294967293" verticalDpi="4294967293" r:id="rId1"/>
  <headerFooter>
    <oddHeader>&amp;L&amp;9&amp;F</oddHeader>
    <oddFooter>&amp;L&amp;9&amp;A&amp;R&amp;9&amp;P/&amp;N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V28"/>
  <sheetViews>
    <sheetView view="pageBreakPreview" zoomScale="80" zoomScaleNormal="100" zoomScaleSheetLayoutView="80" workbookViewId="0">
      <selection activeCell="C13" sqref="C13:C20"/>
    </sheetView>
  </sheetViews>
  <sheetFormatPr baseColWidth="10" defaultRowHeight="14.5" x14ac:dyDescent="0.35"/>
  <cols>
    <col min="1" max="2" width="14.54296875" customWidth="1"/>
    <col min="3" max="3" width="20.7265625" customWidth="1"/>
    <col min="4" max="4" width="9.7265625" customWidth="1"/>
    <col min="5" max="5" width="12.26953125" customWidth="1"/>
    <col min="6" max="6" width="24.7265625" customWidth="1"/>
    <col min="7" max="7" width="18.7265625" customWidth="1"/>
    <col min="8" max="8" width="24.7265625" customWidth="1"/>
    <col min="9" max="9" width="10.54296875" customWidth="1"/>
    <col min="10" max="10" width="24.7265625" style="2" customWidth="1"/>
    <col min="11" max="11" width="10.7265625" customWidth="1"/>
    <col min="12" max="13" width="8.7265625" customWidth="1"/>
    <col min="14" max="14" width="14.7265625" customWidth="1"/>
    <col min="15" max="16" width="17.7265625" customWidth="1"/>
  </cols>
  <sheetData>
    <row r="1" spans="1:22" ht="45" customHeight="1" x14ac:dyDescent="0.35">
      <c r="A1" s="465" t="s">
        <v>1157</v>
      </c>
      <c r="B1" s="465"/>
      <c r="C1" s="465"/>
      <c r="D1" s="465"/>
      <c r="E1" s="465"/>
      <c r="F1" s="465"/>
      <c r="G1" s="465"/>
      <c r="H1" s="465"/>
      <c r="I1" s="465"/>
      <c r="J1" s="465"/>
      <c r="K1" s="465"/>
      <c r="L1" s="465"/>
      <c r="M1" s="465"/>
      <c r="N1" s="465"/>
      <c r="O1" s="465"/>
      <c r="P1" s="465"/>
      <c r="Q1" s="70"/>
      <c r="R1" s="70"/>
      <c r="S1" s="70"/>
      <c r="T1" s="70"/>
      <c r="U1" s="70"/>
      <c r="V1" s="71"/>
    </row>
    <row r="2" spans="1:22" x14ac:dyDescent="0.35">
      <c r="A2" s="468" t="s">
        <v>0</v>
      </c>
      <c r="B2" s="468"/>
      <c r="C2" s="468"/>
      <c r="D2" s="468"/>
      <c r="E2" s="468"/>
      <c r="F2" s="481" t="s">
        <v>25</v>
      </c>
      <c r="G2" s="482"/>
      <c r="H2" s="482"/>
      <c r="I2" s="482"/>
      <c r="J2" s="483" t="s">
        <v>4</v>
      </c>
      <c r="K2" s="483"/>
      <c r="L2" s="68" t="s">
        <v>5</v>
      </c>
      <c r="M2" s="483" t="s">
        <v>24</v>
      </c>
      <c r="N2" s="483"/>
      <c r="O2" s="479" t="s">
        <v>23</v>
      </c>
      <c r="P2" s="534"/>
    </row>
    <row r="3" spans="1:22" s="24" customFormat="1" ht="87" customHeight="1" x14ac:dyDescent="0.3">
      <c r="A3" s="9" t="s">
        <v>14</v>
      </c>
      <c r="B3" s="9" t="s">
        <v>18</v>
      </c>
      <c r="C3" s="9" t="s">
        <v>12</v>
      </c>
      <c r="D3" s="11" t="s">
        <v>9</v>
      </c>
      <c r="E3" s="11" t="s">
        <v>122</v>
      </c>
      <c r="F3" s="67" t="s">
        <v>123</v>
      </c>
      <c r="G3" s="9" t="s">
        <v>11</v>
      </c>
      <c r="H3" s="10" t="s">
        <v>1</v>
      </c>
      <c r="I3" s="10" t="s">
        <v>6</v>
      </c>
      <c r="J3" s="68" t="s">
        <v>123</v>
      </c>
      <c r="K3" s="69" t="s">
        <v>7</v>
      </c>
      <c r="L3" s="68" t="s">
        <v>8</v>
      </c>
      <c r="M3" s="68" t="s">
        <v>8</v>
      </c>
      <c r="N3" s="68" t="s">
        <v>124</v>
      </c>
      <c r="O3" s="10" t="s">
        <v>20</v>
      </c>
      <c r="P3" s="10" t="s">
        <v>10</v>
      </c>
    </row>
    <row r="4" spans="1:22" s="386" customFormat="1" ht="35.15" customHeight="1" x14ac:dyDescent="0.35">
      <c r="A4" s="501" t="s">
        <v>479</v>
      </c>
      <c r="B4" s="501" t="s">
        <v>481</v>
      </c>
      <c r="C4" s="501" t="s">
        <v>485</v>
      </c>
      <c r="D4" s="372">
        <v>88</v>
      </c>
      <c r="E4" s="376" t="s">
        <v>439</v>
      </c>
      <c r="F4" s="3" t="s">
        <v>440</v>
      </c>
      <c r="G4" s="3" t="s">
        <v>118</v>
      </c>
      <c r="H4" s="371" t="s">
        <v>441</v>
      </c>
      <c r="I4" s="371">
        <v>1995</v>
      </c>
      <c r="J4" s="371" t="s">
        <v>132</v>
      </c>
      <c r="K4" s="371">
        <v>1000</v>
      </c>
      <c r="L4" s="371"/>
      <c r="M4" s="371">
        <v>1</v>
      </c>
      <c r="N4" s="371" t="s">
        <v>248</v>
      </c>
      <c r="O4" s="47">
        <v>45444</v>
      </c>
      <c r="P4" s="47">
        <v>42697</v>
      </c>
      <c r="Q4" s="385"/>
      <c r="R4" s="385"/>
      <c r="S4" s="385"/>
      <c r="T4" s="385"/>
      <c r="U4" s="385"/>
      <c r="V4" s="385"/>
    </row>
    <row r="5" spans="1:22" s="386" customFormat="1" ht="35.15" customHeight="1" x14ac:dyDescent="0.35">
      <c r="A5" s="502"/>
      <c r="B5" s="502"/>
      <c r="C5" s="502"/>
      <c r="D5" s="371">
        <v>14</v>
      </c>
      <c r="E5" s="376" t="s">
        <v>444</v>
      </c>
      <c r="F5" s="371" t="s">
        <v>90</v>
      </c>
      <c r="G5" s="371" t="s">
        <v>118</v>
      </c>
      <c r="H5" s="371" t="s">
        <v>445</v>
      </c>
      <c r="I5" s="371">
        <v>2003</v>
      </c>
      <c r="J5" s="371" t="s">
        <v>446</v>
      </c>
      <c r="K5" s="371">
        <v>476</v>
      </c>
      <c r="L5" s="371"/>
      <c r="M5" s="371"/>
      <c r="N5" s="371"/>
      <c r="O5" s="47">
        <v>45444</v>
      </c>
      <c r="P5" s="47">
        <v>43466</v>
      </c>
      <c r="Q5" s="385"/>
      <c r="R5" s="385"/>
      <c r="S5" s="385"/>
      <c r="T5" s="385"/>
      <c r="U5" s="385"/>
      <c r="V5" s="385"/>
    </row>
    <row r="6" spans="1:22" s="386" customFormat="1" ht="35.15" customHeight="1" x14ac:dyDescent="0.35">
      <c r="A6" s="502"/>
      <c r="B6" s="502"/>
      <c r="C6" s="502"/>
      <c r="D6" s="371">
        <v>23</v>
      </c>
      <c r="E6" s="371" t="s">
        <v>447</v>
      </c>
      <c r="F6" s="371" t="s">
        <v>448</v>
      </c>
      <c r="G6" s="371" t="s">
        <v>118</v>
      </c>
      <c r="H6" s="371" t="s">
        <v>449</v>
      </c>
      <c r="I6" s="371">
        <v>1995</v>
      </c>
      <c r="J6" s="371" t="s">
        <v>55</v>
      </c>
      <c r="K6" s="371">
        <v>200</v>
      </c>
      <c r="L6" s="371"/>
      <c r="M6" s="371"/>
      <c r="N6" s="371"/>
      <c r="O6" s="47">
        <v>45444</v>
      </c>
      <c r="P6" s="47">
        <v>42552</v>
      </c>
      <c r="Q6" s="385"/>
      <c r="R6" s="385"/>
      <c r="S6" s="385"/>
      <c r="T6" s="385"/>
      <c r="U6" s="385"/>
      <c r="V6" s="385"/>
    </row>
    <row r="7" spans="1:22" s="386" customFormat="1" ht="35.15" customHeight="1" x14ac:dyDescent="0.35">
      <c r="A7" s="502"/>
      <c r="B7" s="503"/>
      <c r="C7" s="503"/>
      <c r="D7" s="371">
        <v>11</v>
      </c>
      <c r="E7" s="371" t="s">
        <v>450</v>
      </c>
      <c r="F7" s="371" t="s">
        <v>90</v>
      </c>
      <c r="G7" s="371" t="s">
        <v>118</v>
      </c>
      <c r="H7" s="371" t="s">
        <v>451</v>
      </c>
      <c r="I7" s="371">
        <v>2018</v>
      </c>
      <c r="J7" s="371" t="s">
        <v>99</v>
      </c>
      <c r="K7" s="371">
        <v>270</v>
      </c>
      <c r="L7" s="371"/>
      <c r="M7" s="371">
        <v>1</v>
      </c>
      <c r="N7" s="371" t="s">
        <v>90</v>
      </c>
      <c r="O7" s="47">
        <v>45444</v>
      </c>
      <c r="P7" s="47">
        <v>43101</v>
      </c>
      <c r="Q7" s="385"/>
      <c r="R7" s="385"/>
      <c r="S7" s="385"/>
      <c r="T7" s="385"/>
      <c r="U7" s="385"/>
      <c r="V7" s="385"/>
    </row>
    <row r="8" spans="1:22" s="386" customFormat="1" ht="35.15" customHeight="1" x14ac:dyDescent="0.35">
      <c r="A8" s="502"/>
      <c r="B8" s="501" t="s">
        <v>482</v>
      </c>
      <c r="C8" s="501" t="s">
        <v>486</v>
      </c>
      <c r="D8" s="371">
        <v>55</v>
      </c>
      <c r="E8" s="371" t="s">
        <v>452</v>
      </c>
      <c r="F8" s="371" t="s">
        <v>440</v>
      </c>
      <c r="G8" s="371" t="s">
        <v>118</v>
      </c>
      <c r="H8" s="371" t="s">
        <v>453</v>
      </c>
      <c r="I8" s="371">
        <v>1990</v>
      </c>
      <c r="J8" s="371" t="s">
        <v>132</v>
      </c>
      <c r="K8" s="371">
        <v>1000</v>
      </c>
      <c r="L8" s="371"/>
      <c r="M8" s="371"/>
      <c r="N8" s="371"/>
      <c r="O8" s="47">
        <v>45444</v>
      </c>
      <c r="P8" s="47">
        <v>42675</v>
      </c>
      <c r="Q8" s="385"/>
      <c r="R8" s="385"/>
      <c r="S8" s="385"/>
      <c r="T8" s="385"/>
      <c r="U8" s="385"/>
      <c r="V8" s="385"/>
    </row>
    <row r="9" spans="1:22" s="386" customFormat="1" ht="35.15" customHeight="1" x14ac:dyDescent="0.35">
      <c r="A9" s="502"/>
      <c r="B9" s="502"/>
      <c r="C9" s="502"/>
      <c r="D9" s="371">
        <v>55</v>
      </c>
      <c r="E9" s="371" t="s">
        <v>452</v>
      </c>
      <c r="F9" s="371" t="s">
        <v>454</v>
      </c>
      <c r="G9" s="371" t="s">
        <v>118</v>
      </c>
      <c r="H9" s="371" t="s">
        <v>455</v>
      </c>
      <c r="I9" s="371">
        <v>2019</v>
      </c>
      <c r="J9" s="371"/>
      <c r="K9" s="371"/>
      <c r="L9" s="371"/>
      <c r="M9" s="371">
        <v>1</v>
      </c>
      <c r="N9" s="371" t="s">
        <v>90</v>
      </c>
      <c r="O9" s="47">
        <v>45444</v>
      </c>
      <c r="P9" s="371"/>
      <c r="Q9" s="385"/>
      <c r="R9" s="385"/>
      <c r="S9" s="385"/>
      <c r="T9" s="385"/>
      <c r="U9" s="385"/>
      <c r="V9" s="385"/>
    </row>
    <row r="10" spans="1:22" s="386" customFormat="1" ht="35.15" customHeight="1" x14ac:dyDescent="0.35">
      <c r="A10" s="502"/>
      <c r="B10" s="502"/>
      <c r="C10" s="502"/>
      <c r="D10" s="371">
        <v>5</v>
      </c>
      <c r="E10" s="376" t="s">
        <v>444</v>
      </c>
      <c r="F10" s="371" t="s">
        <v>90</v>
      </c>
      <c r="G10" s="371" t="s">
        <v>118</v>
      </c>
      <c r="H10" s="376" t="s">
        <v>455</v>
      </c>
      <c r="I10" s="371">
        <v>2019</v>
      </c>
      <c r="J10" s="371" t="s">
        <v>132</v>
      </c>
      <c r="K10" s="371">
        <v>1000</v>
      </c>
      <c r="L10" s="371"/>
      <c r="M10" s="371">
        <v>1</v>
      </c>
      <c r="N10" s="371" t="s">
        <v>90</v>
      </c>
      <c r="O10" s="47">
        <v>45444</v>
      </c>
      <c r="P10" s="47">
        <v>42675</v>
      </c>
      <c r="Q10" s="385"/>
      <c r="R10" s="385"/>
      <c r="S10" s="385"/>
      <c r="T10" s="385"/>
      <c r="U10" s="385"/>
      <c r="V10" s="385"/>
    </row>
    <row r="11" spans="1:22" s="386" customFormat="1" ht="35.15" customHeight="1" x14ac:dyDescent="0.35">
      <c r="A11" s="502"/>
      <c r="B11" s="502"/>
      <c r="C11" s="502"/>
      <c r="D11" s="371">
        <v>5</v>
      </c>
      <c r="E11" s="376" t="s">
        <v>444</v>
      </c>
      <c r="F11" s="3" t="s">
        <v>440</v>
      </c>
      <c r="G11" s="3" t="s">
        <v>118</v>
      </c>
      <c r="H11" s="371" t="s">
        <v>456</v>
      </c>
      <c r="I11" s="371">
        <v>1996</v>
      </c>
      <c r="J11" s="371"/>
      <c r="K11" s="371"/>
      <c r="L11" s="371"/>
      <c r="M11" s="371"/>
      <c r="N11" s="371"/>
      <c r="O11" s="47">
        <v>45444</v>
      </c>
      <c r="P11" s="371"/>
      <c r="Q11" s="385"/>
      <c r="R11" s="385"/>
      <c r="S11" s="385"/>
      <c r="T11" s="385"/>
      <c r="U11" s="385"/>
      <c r="V11" s="385"/>
    </row>
    <row r="12" spans="1:22" s="386" customFormat="1" ht="35.15" customHeight="1" x14ac:dyDescent="0.35">
      <c r="A12" s="503"/>
      <c r="B12" s="503"/>
      <c r="C12" s="503"/>
      <c r="D12" s="387">
        <v>33</v>
      </c>
      <c r="E12" s="387"/>
      <c r="F12" s="387" t="s">
        <v>1220</v>
      </c>
      <c r="G12" s="387" t="s">
        <v>1221</v>
      </c>
      <c r="H12" s="96" t="s">
        <v>1222</v>
      </c>
      <c r="I12" s="96">
        <v>2016</v>
      </c>
      <c r="J12" s="96" t="s">
        <v>46</v>
      </c>
      <c r="K12" s="96">
        <v>90</v>
      </c>
      <c r="L12" s="387"/>
      <c r="M12" s="387"/>
      <c r="N12" s="387"/>
      <c r="O12" s="47">
        <v>45444</v>
      </c>
      <c r="P12" s="47">
        <v>42370</v>
      </c>
      <c r="Q12" s="385"/>
      <c r="R12" s="385"/>
      <c r="S12" s="385"/>
      <c r="T12" s="385"/>
      <c r="U12" s="385"/>
      <c r="V12" s="385"/>
    </row>
    <row r="13" spans="1:22" s="386" customFormat="1" ht="35.15" customHeight="1" x14ac:dyDescent="0.35">
      <c r="A13" s="501" t="s">
        <v>480</v>
      </c>
      <c r="B13" s="501" t="s">
        <v>483</v>
      </c>
      <c r="C13" s="501" t="s">
        <v>487</v>
      </c>
      <c r="D13" s="371">
        <v>30</v>
      </c>
      <c r="E13" s="376"/>
      <c r="F13" s="3" t="s">
        <v>772</v>
      </c>
      <c r="G13" s="3" t="s">
        <v>118</v>
      </c>
      <c r="H13" s="371" t="s">
        <v>1223</v>
      </c>
      <c r="I13" s="371">
        <v>2025</v>
      </c>
      <c r="J13" s="371" t="s">
        <v>85</v>
      </c>
      <c r="K13" s="371">
        <v>500</v>
      </c>
      <c r="L13" s="371"/>
      <c r="M13" s="371"/>
      <c r="N13" s="371"/>
      <c r="O13" s="371"/>
      <c r="P13" s="371"/>
      <c r="Q13" s="385"/>
      <c r="R13" s="385"/>
      <c r="S13" s="385"/>
      <c r="T13" s="385"/>
      <c r="U13" s="385"/>
      <c r="V13" s="385"/>
    </row>
    <row r="14" spans="1:22" s="386" customFormat="1" ht="35.15" customHeight="1" x14ac:dyDescent="0.35">
      <c r="A14" s="502"/>
      <c r="B14" s="502"/>
      <c r="C14" s="502"/>
      <c r="D14" s="371">
        <v>30</v>
      </c>
      <c r="E14" s="376"/>
      <c r="F14" s="371" t="s">
        <v>434</v>
      </c>
      <c r="G14" s="371" t="s">
        <v>442</v>
      </c>
      <c r="H14" s="371" t="s">
        <v>1224</v>
      </c>
      <c r="I14" s="371">
        <v>2025</v>
      </c>
      <c r="J14" s="371"/>
      <c r="K14" s="371"/>
      <c r="L14" s="371"/>
      <c r="M14" s="371"/>
      <c r="N14" s="371"/>
      <c r="O14" s="371"/>
      <c r="P14" s="371"/>
      <c r="Q14" s="385"/>
      <c r="R14" s="385"/>
      <c r="S14" s="385"/>
      <c r="T14" s="385"/>
      <c r="U14" s="385"/>
      <c r="V14" s="385"/>
    </row>
    <row r="15" spans="1:22" s="386" customFormat="1" ht="35.15" customHeight="1" x14ac:dyDescent="0.35">
      <c r="A15" s="502"/>
      <c r="B15" s="502"/>
      <c r="C15" s="502"/>
      <c r="D15" s="371">
        <v>29</v>
      </c>
      <c r="E15" s="376"/>
      <c r="F15" s="371" t="s">
        <v>457</v>
      </c>
      <c r="G15" s="371" t="s">
        <v>118</v>
      </c>
      <c r="H15" s="371" t="s">
        <v>458</v>
      </c>
      <c r="I15" s="371">
        <v>2007</v>
      </c>
      <c r="J15" s="371" t="s">
        <v>46</v>
      </c>
      <c r="K15" s="371">
        <v>500</v>
      </c>
      <c r="L15" s="371"/>
      <c r="M15" s="371"/>
      <c r="N15" s="371"/>
      <c r="O15" s="371"/>
      <c r="P15" s="371"/>
      <c r="Q15" s="385"/>
      <c r="R15" s="385"/>
      <c r="S15" s="385"/>
      <c r="T15" s="385"/>
      <c r="U15" s="385"/>
      <c r="V15" s="385"/>
    </row>
    <row r="16" spans="1:22" s="386" customFormat="1" ht="35.15" customHeight="1" x14ac:dyDescent="0.35">
      <c r="A16" s="502"/>
      <c r="B16" s="502"/>
      <c r="C16" s="502"/>
      <c r="D16" s="371">
        <v>79</v>
      </c>
      <c r="E16" s="371" t="s">
        <v>459</v>
      </c>
      <c r="F16" s="371" t="s">
        <v>457</v>
      </c>
      <c r="G16" s="371" t="s">
        <v>118</v>
      </c>
      <c r="H16" s="371" t="s">
        <v>460</v>
      </c>
      <c r="I16" s="376">
        <v>2009</v>
      </c>
      <c r="J16" s="371" t="s">
        <v>46</v>
      </c>
      <c r="K16" s="371">
        <v>100</v>
      </c>
      <c r="L16" s="371"/>
      <c r="M16" s="371"/>
      <c r="N16" s="371"/>
      <c r="O16" s="371"/>
      <c r="P16" s="371"/>
      <c r="Q16" s="385"/>
      <c r="R16" s="385"/>
      <c r="S16" s="385"/>
      <c r="T16" s="385"/>
      <c r="U16" s="385"/>
      <c r="V16" s="385"/>
    </row>
    <row r="17" spans="1:22" s="386" customFormat="1" ht="35.15" customHeight="1" x14ac:dyDescent="0.35">
      <c r="A17" s="502"/>
      <c r="B17" s="502"/>
      <c r="C17" s="502"/>
      <c r="D17" s="371">
        <v>3</v>
      </c>
      <c r="E17" s="371" t="s">
        <v>461</v>
      </c>
      <c r="F17" s="371" t="s">
        <v>443</v>
      </c>
      <c r="G17" s="371" t="s">
        <v>118</v>
      </c>
      <c r="H17" s="371" t="s">
        <v>462</v>
      </c>
      <c r="I17" s="376">
        <v>2003</v>
      </c>
      <c r="J17" s="371" t="s">
        <v>85</v>
      </c>
      <c r="K17" s="371">
        <v>500</v>
      </c>
      <c r="L17" s="371"/>
      <c r="M17" s="371"/>
      <c r="N17" s="371"/>
      <c r="O17" s="371"/>
      <c r="P17" s="371"/>
      <c r="Q17" s="385"/>
      <c r="R17" s="385"/>
      <c r="S17" s="385"/>
      <c r="T17" s="385"/>
      <c r="U17" s="385"/>
      <c r="V17" s="385"/>
    </row>
    <row r="18" spans="1:22" s="386" customFormat="1" ht="35.15" customHeight="1" x14ac:dyDescent="0.35">
      <c r="A18" s="502"/>
      <c r="B18" s="502"/>
      <c r="C18" s="502"/>
      <c r="D18" s="371">
        <v>3</v>
      </c>
      <c r="E18" s="371" t="s">
        <v>461</v>
      </c>
      <c r="F18" s="371" t="s">
        <v>463</v>
      </c>
      <c r="G18" s="371" t="s">
        <v>442</v>
      </c>
      <c r="H18" s="371" t="s">
        <v>464</v>
      </c>
      <c r="I18" s="376">
        <v>2020</v>
      </c>
      <c r="J18" s="371"/>
      <c r="K18" s="371"/>
      <c r="L18" s="371"/>
      <c r="M18" s="371"/>
      <c r="N18" s="371"/>
      <c r="O18" s="371"/>
      <c r="P18" s="371"/>
      <c r="Q18" s="385"/>
      <c r="R18" s="385"/>
      <c r="S18" s="385"/>
      <c r="T18" s="385"/>
      <c r="U18" s="385"/>
      <c r="V18" s="385"/>
    </row>
    <row r="19" spans="1:22" s="386" customFormat="1" ht="35.15" customHeight="1" x14ac:dyDescent="0.35">
      <c r="A19" s="502"/>
      <c r="B19" s="502"/>
      <c r="C19" s="502"/>
      <c r="D19" s="371">
        <v>32</v>
      </c>
      <c r="E19" s="371" t="s">
        <v>465</v>
      </c>
      <c r="F19" s="371" t="s">
        <v>64</v>
      </c>
      <c r="G19" s="371" t="s">
        <v>118</v>
      </c>
      <c r="H19" s="371" t="s">
        <v>466</v>
      </c>
      <c r="I19" s="376">
        <v>2010</v>
      </c>
      <c r="J19" s="371" t="s">
        <v>46</v>
      </c>
      <c r="K19" s="371">
        <v>500</v>
      </c>
      <c r="L19" s="371"/>
      <c r="M19" s="371"/>
      <c r="N19" s="371"/>
      <c r="O19" s="371"/>
      <c r="P19" s="371"/>
      <c r="Q19" s="385"/>
      <c r="R19" s="385"/>
      <c r="S19" s="385"/>
      <c r="T19" s="385"/>
      <c r="U19" s="385"/>
      <c r="V19" s="385"/>
    </row>
    <row r="20" spans="1:22" s="386" customFormat="1" ht="35.15" customHeight="1" x14ac:dyDescent="0.35">
      <c r="A20" s="502"/>
      <c r="B20" s="502"/>
      <c r="C20" s="502"/>
      <c r="D20" s="372">
        <v>32</v>
      </c>
      <c r="E20" s="372" t="s">
        <v>465</v>
      </c>
      <c r="F20" s="372" t="s">
        <v>64</v>
      </c>
      <c r="G20" s="372" t="s">
        <v>442</v>
      </c>
      <c r="H20" s="372" t="s">
        <v>467</v>
      </c>
      <c r="I20" s="374">
        <v>2011</v>
      </c>
      <c r="J20" s="372"/>
      <c r="K20" s="372"/>
      <c r="L20" s="372"/>
      <c r="M20" s="372"/>
      <c r="N20" s="372"/>
      <c r="O20" s="372"/>
      <c r="P20" s="372"/>
      <c r="Q20" s="385"/>
      <c r="R20" s="385"/>
      <c r="S20" s="385"/>
      <c r="T20" s="385"/>
      <c r="U20" s="385"/>
      <c r="V20" s="385"/>
    </row>
    <row r="21" spans="1:22" s="386" customFormat="1" ht="35.15" customHeight="1" x14ac:dyDescent="0.35">
      <c r="A21" s="503"/>
      <c r="B21" s="557"/>
      <c r="C21" s="13" t="s">
        <v>1228</v>
      </c>
      <c r="D21" s="387">
        <v>1</v>
      </c>
      <c r="E21" s="387" t="s">
        <v>1225</v>
      </c>
      <c r="F21" s="387" t="s">
        <v>1226</v>
      </c>
      <c r="G21" s="387" t="s">
        <v>118</v>
      </c>
      <c r="H21" s="387" t="s">
        <v>470</v>
      </c>
      <c r="I21" s="387">
        <v>2015</v>
      </c>
      <c r="J21" s="387" t="s">
        <v>1227</v>
      </c>
      <c r="K21" s="387">
        <v>200</v>
      </c>
      <c r="L21" s="387"/>
      <c r="M21" s="387"/>
      <c r="N21" s="387"/>
      <c r="O21" s="387"/>
      <c r="P21" s="387"/>
      <c r="Q21" s="385"/>
      <c r="R21" s="385"/>
      <c r="S21" s="385"/>
      <c r="T21" s="385"/>
      <c r="U21" s="385"/>
      <c r="V21" s="385"/>
    </row>
    <row r="22" spans="1:22" s="386" customFormat="1" ht="35.15" customHeight="1" x14ac:dyDescent="0.35">
      <c r="A22" s="501" t="s">
        <v>468</v>
      </c>
      <c r="B22" s="501" t="s">
        <v>710</v>
      </c>
      <c r="C22" s="502" t="s">
        <v>488</v>
      </c>
      <c r="D22" s="373">
        <v>7</v>
      </c>
      <c r="E22" s="373" t="s">
        <v>469</v>
      </c>
      <c r="F22" s="373" t="s">
        <v>205</v>
      </c>
      <c r="G22" s="373" t="s">
        <v>118</v>
      </c>
      <c r="H22" s="373" t="s">
        <v>470</v>
      </c>
      <c r="I22" s="375">
        <v>2015</v>
      </c>
      <c r="J22" s="373" t="s">
        <v>64</v>
      </c>
      <c r="K22" s="373">
        <v>200</v>
      </c>
      <c r="L22" s="373"/>
      <c r="M22" s="373"/>
      <c r="N22" s="373"/>
      <c r="O22" s="373"/>
      <c r="P22" s="373"/>
      <c r="Q22" s="385"/>
      <c r="R22" s="385"/>
      <c r="S22" s="385"/>
      <c r="T22" s="385"/>
      <c r="U22" s="385"/>
      <c r="V22" s="385"/>
    </row>
    <row r="23" spans="1:22" s="386" customFormat="1" ht="35.15" customHeight="1" x14ac:dyDescent="0.35">
      <c r="A23" s="502"/>
      <c r="B23" s="503"/>
      <c r="C23" s="503"/>
      <c r="D23" s="371">
        <v>7</v>
      </c>
      <c r="E23" s="371" t="s">
        <v>471</v>
      </c>
      <c r="F23" s="371" t="s">
        <v>472</v>
      </c>
      <c r="G23" s="371" t="s">
        <v>473</v>
      </c>
      <c r="H23" s="371" t="s">
        <v>474</v>
      </c>
      <c r="I23" s="376">
        <v>2017</v>
      </c>
      <c r="J23" s="371" t="s">
        <v>472</v>
      </c>
      <c r="K23" s="371">
        <v>38</v>
      </c>
      <c r="L23" s="371"/>
      <c r="M23" s="371"/>
      <c r="N23" s="371"/>
      <c r="O23" s="371"/>
      <c r="P23" s="371"/>
      <c r="Q23" s="385"/>
      <c r="R23" s="385"/>
      <c r="S23" s="385"/>
      <c r="T23" s="385"/>
      <c r="U23" s="385"/>
      <c r="V23" s="385"/>
    </row>
    <row r="24" spans="1:22" s="386" customFormat="1" ht="35.15" customHeight="1" x14ac:dyDescent="0.35">
      <c r="A24" s="502"/>
      <c r="B24" s="501" t="s">
        <v>484</v>
      </c>
      <c r="C24" s="501" t="s">
        <v>489</v>
      </c>
      <c r="D24" s="371">
        <v>23</v>
      </c>
      <c r="E24" s="371" t="s">
        <v>475</v>
      </c>
      <c r="F24" s="371" t="s">
        <v>476</v>
      </c>
      <c r="G24" s="371" t="s">
        <v>118</v>
      </c>
      <c r="H24" s="371"/>
      <c r="I24" s="376">
        <v>2005</v>
      </c>
      <c r="J24" s="371" t="s">
        <v>99</v>
      </c>
      <c r="K24" s="371">
        <v>50</v>
      </c>
      <c r="L24" s="371"/>
      <c r="M24" s="371"/>
      <c r="N24" s="371"/>
      <c r="O24" s="371"/>
      <c r="P24" s="371"/>
      <c r="Q24" s="385"/>
      <c r="R24" s="385"/>
      <c r="S24" s="385"/>
      <c r="T24" s="385"/>
      <c r="U24" s="385"/>
      <c r="V24" s="385"/>
    </row>
    <row r="25" spans="1:22" s="386" customFormat="1" ht="35.15" customHeight="1" x14ac:dyDescent="0.35">
      <c r="A25" s="503"/>
      <c r="B25" s="503"/>
      <c r="C25" s="503"/>
      <c r="D25" s="371">
        <v>20</v>
      </c>
      <c r="E25" s="371" t="s">
        <v>477</v>
      </c>
      <c r="F25" s="371" t="s">
        <v>205</v>
      </c>
      <c r="G25" s="371" t="s">
        <v>118</v>
      </c>
      <c r="H25" s="371" t="s">
        <v>478</v>
      </c>
      <c r="I25" s="27">
        <v>2015</v>
      </c>
      <c r="J25" s="371" t="s">
        <v>64</v>
      </c>
      <c r="K25" s="371">
        <v>100</v>
      </c>
      <c r="L25" s="371"/>
      <c r="M25" s="371"/>
      <c r="N25" s="371"/>
      <c r="O25" s="371"/>
      <c r="P25" s="371"/>
      <c r="Q25" s="385"/>
      <c r="R25" s="385"/>
      <c r="S25" s="385"/>
      <c r="T25" s="385"/>
      <c r="U25" s="385"/>
      <c r="V25" s="385"/>
    </row>
    <row r="26" spans="1:22" x14ac:dyDescent="0.35">
      <c r="A26" s="58"/>
      <c r="B26" s="58"/>
      <c r="C26" s="58"/>
      <c r="D26" s="58"/>
      <c r="E26" s="58"/>
      <c r="F26" s="58"/>
      <c r="G26" s="58"/>
      <c r="H26" s="58"/>
      <c r="I26" s="58"/>
      <c r="J26" s="58"/>
      <c r="K26" s="58"/>
      <c r="L26" s="58"/>
      <c r="M26" s="58"/>
      <c r="N26" s="58"/>
      <c r="O26" s="58"/>
      <c r="P26" s="58"/>
      <c r="Q26" s="58"/>
      <c r="R26" s="58"/>
      <c r="S26" s="58"/>
      <c r="T26" s="58"/>
      <c r="U26" s="58"/>
      <c r="V26" s="58"/>
    </row>
    <row r="27" spans="1:22" ht="142.5" customHeight="1" x14ac:dyDescent="0.35">
      <c r="B27" s="464" t="s">
        <v>21</v>
      </c>
      <c r="C27" s="464"/>
      <c r="D27" s="464"/>
      <c r="E27" s="464"/>
      <c r="F27" s="464"/>
      <c r="G27" s="464"/>
      <c r="H27" s="464"/>
      <c r="I27" s="464"/>
      <c r="J27" s="464"/>
      <c r="K27" s="464"/>
      <c r="L27" s="464"/>
      <c r="M27" s="464"/>
      <c r="N27" s="464"/>
      <c r="O27" s="464"/>
      <c r="P27" s="464"/>
      <c r="Q27" s="72"/>
      <c r="R27" s="72"/>
    </row>
    <row r="28" spans="1:22" ht="142.5" customHeight="1" x14ac:dyDescent="0.35">
      <c r="B28" s="464" t="s">
        <v>22</v>
      </c>
      <c r="C28" s="464"/>
      <c r="D28" s="464"/>
      <c r="E28" s="464"/>
      <c r="F28" s="464"/>
      <c r="G28" s="464"/>
      <c r="H28" s="464"/>
      <c r="I28" s="464"/>
      <c r="J28" s="464"/>
      <c r="K28" s="464"/>
      <c r="L28" s="464"/>
      <c r="M28" s="464"/>
      <c r="N28" s="464"/>
      <c r="O28" s="464"/>
      <c r="P28" s="464"/>
      <c r="Q28" s="72"/>
      <c r="R28" s="72"/>
    </row>
  </sheetData>
  <autoFilter ref="A3:P3"/>
  <mergeCells count="21">
    <mergeCell ref="A1:P1"/>
    <mergeCell ref="A2:E2"/>
    <mergeCell ref="B28:P28"/>
    <mergeCell ref="B27:P27"/>
    <mergeCell ref="F2:I2"/>
    <mergeCell ref="J2:K2"/>
    <mergeCell ref="M2:N2"/>
    <mergeCell ref="O2:P2"/>
    <mergeCell ref="B8:B12"/>
    <mergeCell ref="C8:C12"/>
    <mergeCell ref="A4:A12"/>
    <mergeCell ref="B4:B7"/>
    <mergeCell ref="C4:C7"/>
    <mergeCell ref="A13:A21"/>
    <mergeCell ref="B13:B21"/>
    <mergeCell ref="C13:C20"/>
    <mergeCell ref="A22:A25"/>
    <mergeCell ref="B22:B23"/>
    <mergeCell ref="C22:C23"/>
    <mergeCell ref="B24:B25"/>
    <mergeCell ref="C24:C25"/>
  </mergeCells>
  <printOptions horizontalCentered="1"/>
  <pageMargins left="0.31496062992125984" right="0.31496062992125984" top="0.55118110236220474" bottom="0.35433070866141736" header="0.31496062992125984" footer="0.31496062992125984"/>
  <pageSetup paperSize="8" scale="79" orientation="landscape" r:id="rId1"/>
  <headerFooter>
    <oddHeader>&amp;L&amp;9&amp;F</oddHeader>
    <oddFooter>&amp;L&amp;9&amp;A&amp;R&amp;9&amp;P/&amp;N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51"/>
  <sheetViews>
    <sheetView view="pageBreakPreview" topLeftCell="A25" zoomScale="70" zoomScaleNormal="100" zoomScaleSheetLayoutView="70" workbookViewId="0">
      <selection activeCell="I18" sqref="I18"/>
    </sheetView>
  </sheetViews>
  <sheetFormatPr baseColWidth="10" defaultColWidth="11.54296875" defaultRowHeight="14.5" x14ac:dyDescent="0.35"/>
  <cols>
    <col min="1" max="2" width="14.7265625" style="2" customWidth="1"/>
    <col min="3" max="3" width="20.7265625" style="2" customWidth="1"/>
    <col min="4" max="4" width="9.7265625" style="2" customWidth="1"/>
    <col min="5" max="5" width="11.7265625" style="1" customWidth="1"/>
    <col min="6" max="6" width="24.7265625" style="2" customWidth="1"/>
    <col min="7" max="7" width="18.7265625" style="2" customWidth="1"/>
    <col min="8" max="8" width="21.54296875" style="4" customWidth="1"/>
    <col min="9" max="9" width="10.7265625" style="2" customWidth="1"/>
    <col min="10" max="10" width="25.7265625" style="2" customWidth="1"/>
    <col min="11" max="11" width="10.7265625" style="2" customWidth="1"/>
    <col min="12" max="13" width="8.7265625" style="2" customWidth="1"/>
    <col min="14" max="14" width="14.7265625" style="2" customWidth="1"/>
    <col min="15" max="16" width="17.7265625" style="2" customWidth="1"/>
    <col min="17" max="16384" width="11.54296875" style="2"/>
  </cols>
  <sheetData>
    <row r="1" spans="1:16" ht="15" customHeight="1" x14ac:dyDescent="0.35">
      <c r="A1" s="465" t="s">
        <v>1167</v>
      </c>
      <c r="B1" s="465"/>
      <c r="C1" s="465"/>
      <c r="D1" s="465"/>
      <c r="E1" s="465"/>
      <c r="F1" s="465"/>
      <c r="G1" s="465"/>
      <c r="H1" s="465"/>
      <c r="I1" s="465"/>
      <c r="J1" s="465"/>
      <c r="K1" s="465"/>
      <c r="L1" s="465"/>
      <c r="M1" s="465"/>
      <c r="N1" s="465"/>
      <c r="O1" s="465"/>
      <c r="P1" s="465"/>
    </row>
    <row r="2" spans="1:16" ht="15" customHeight="1" x14ac:dyDescent="0.35">
      <c r="A2" s="465"/>
      <c r="B2" s="465"/>
      <c r="C2" s="465"/>
      <c r="D2" s="465"/>
      <c r="E2" s="465"/>
      <c r="F2" s="465"/>
      <c r="G2" s="465"/>
      <c r="H2" s="465"/>
      <c r="I2" s="465"/>
      <c r="J2" s="465"/>
      <c r="K2" s="465"/>
      <c r="L2" s="465"/>
      <c r="M2" s="465"/>
      <c r="N2" s="465"/>
      <c r="O2" s="465"/>
      <c r="P2" s="465"/>
    </row>
    <row r="3" spans="1:16" ht="15" customHeight="1" x14ac:dyDescent="0.35">
      <c r="A3" s="465"/>
      <c r="B3" s="465"/>
      <c r="C3" s="465"/>
      <c r="D3" s="465"/>
      <c r="E3" s="465"/>
      <c r="F3" s="465"/>
      <c r="G3" s="465"/>
      <c r="H3" s="465"/>
      <c r="I3" s="465"/>
      <c r="J3" s="465"/>
      <c r="K3" s="465"/>
      <c r="L3" s="465"/>
      <c r="M3" s="465"/>
      <c r="N3" s="465"/>
      <c r="O3" s="465"/>
      <c r="P3" s="465"/>
    </row>
    <row r="4" spans="1:16" s="17" customFormat="1" ht="23.25" customHeight="1" x14ac:dyDescent="0.35">
      <c r="A4" s="468" t="s">
        <v>0</v>
      </c>
      <c r="B4" s="468"/>
      <c r="C4" s="468"/>
      <c r="D4" s="468"/>
      <c r="E4" s="468"/>
      <c r="F4" s="481" t="s">
        <v>25</v>
      </c>
      <c r="G4" s="482"/>
      <c r="H4" s="482"/>
      <c r="I4" s="482"/>
      <c r="J4" s="483" t="s">
        <v>4</v>
      </c>
      <c r="K4" s="483"/>
      <c r="L4" s="34" t="s">
        <v>5</v>
      </c>
      <c r="M4" s="483" t="s">
        <v>24</v>
      </c>
      <c r="N4" s="483"/>
      <c r="O4" s="479" t="s">
        <v>23</v>
      </c>
      <c r="P4" s="534"/>
    </row>
    <row r="5" spans="1:16" s="21" customFormat="1" ht="72.75" customHeight="1" x14ac:dyDescent="0.35">
      <c r="A5" s="9" t="s">
        <v>14</v>
      </c>
      <c r="B5" s="9" t="s">
        <v>18</v>
      </c>
      <c r="C5" s="9" t="s">
        <v>12</v>
      </c>
      <c r="D5" s="11" t="s">
        <v>9</v>
      </c>
      <c r="E5" s="11" t="s">
        <v>13</v>
      </c>
      <c r="F5" s="9" t="s">
        <v>42</v>
      </c>
      <c r="G5" s="9" t="s">
        <v>11</v>
      </c>
      <c r="H5" s="10" t="s">
        <v>1</v>
      </c>
      <c r="I5" s="10" t="s">
        <v>6</v>
      </c>
      <c r="J5" s="35" t="s">
        <v>39</v>
      </c>
      <c r="K5" s="35" t="s">
        <v>7</v>
      </c>
      <c r="L5" s="35" t="s">
        <v>8</v>
      </c>
      <c r="M5" s="35" t="s">
        <v>8</v>
      </c>
      <c r="N5" s="35" t="s">
        <v>40</v>
      </c>
      <c r="O5" s="10" t="s">
        <v>20</v>
      </c>
      <c r="P5" s="10" t="s">
        <v>10</v>
      </c>
    </row>
    <row r="6" spans="1:16" s="33" customFormat="1" ht="24" customHeight="1" x14ac:dyDescent="0.35">
      <c r="A6" s="377" t="s">
        <v>268</v>
      </c>
      <c r="B6" s="377" t="s">
        <v>282</v>
      </c>
      <c r="C6" s="377" t="s">
        <v>269</v>
      </c>
      <c r="D6" s="367">
        <v>434</v>
      </c>
      <c r="E6" s="370" t="s">
        <v>283</v>
      </c>
      <c r="F6" s="3" t="s">
        <v>1185</v>
      </c>
      <c r="G6" s="3" t="s">
        <v>237</v>
      </c>
      <c r="H6" s="368">
        <v>4116018295</v>
      </c>
      <c r="I6" s="368">
        <v>2022</v>
      </c>
      <c r="J6" s="368" t="s">
        <v>64</v>
      </c>
      <c r="K6" s="368" t="s">
        <v>270</v>
      </c>
      <c r="L6" s="368"/>
      <c r="M6" s="368"/>
      <c r="N6" s="368"/>
      <c r="O6" s="47">
        <v>47285</v>
      </c>
      <c r="P6" s="368">
        <v>2032</v>
      </c>
    </row>
    <row r="7" spans="1:16" s="33" customFormat="1" ht="24" customHeight="1" x14ac:dyDescent="0.35">
      <c r="A7" s="377" t="s">
        <v>268</v>
      </c>
      <c r="B7" s="377" t="s">
        <v>282</v>
      </c>
      <c r="C7" s="377" t="s">
        <v>269</v>
      </c>
      <c r="D7" s="368">
        <v>484</v>
      </c>
      <c r="E7" s="370" t="s">
        <v>283</v>
      </c>
      <c r="F7" s="3" t="s">
        <v>1185</v>
      </c>
      <c r="G7" s="3" t="s">
        <v>237</v>
      </c>
      <c r="H7" s="368" t="s">
        <v>271</v>
      </c>
      <c r="I7" s="368">
        <v>2018</v>
      </c>
      <c r="J7" s="368" t="s">
        <v>119</v>
      </c>
      <c r="K7" s="368" t="s">
        <v>272</v>
      </c>
      <c r="L7" s="368"/>
      <c r="M7" s="368"/>
      <c r="N7" s="368"/>
      <c r="O7" s="23">
        <v>46732</v>
      </c>
      <c r="P7" s="23">
        <v>46905</v>
      </c>
    </row>
    <row r="8" spans="1:16" s="33" customFormat="1" ht="24" customHeight="1" x14ac:dyDescent="0.35">
      <c r="A8" s="377" t="s">
        <v>268</v>
      </c>
      <c r="B8" s="377" t="s">
        <v>282</v>
      </c>
      <c r="C8" s="377" t="s">
        <v>275</v>
      </c>
      <c r="D8" s="368">
        <v>233</v>
      </c>
      <c r="E8" s="370" t="s">
        <v>283</v>
      </c>
      <c r="F8" s="368" t="s">
        <v>1186</v>
      </c>
      <c r="G8" s="3" t="s">
        <v>206</v>
      </c>
      <c r="H8" s="368">
        <v>22521346</v>
      </c>
      <c r="I8" s="368">
        <v>2023</v>
      </c>
      <c r="J8" s="368" t="s">
        <v>1187</v>
      </c>
      <c r="K8" s="368" t="s">
        <v>1188</v>
      </c>
      <c r="L8" s="368"/>
      <c r="M8" s="368"/>
      <c r="N8" s="368"/>
      <c r="O8" s="47">
        <v>47277</v>
      </c>
      <c r="P8" s="47">
        <v>48373</v>
      </c>
    </row>
    <row r="9" spans="1:16" s="33" customFormat="1" ht="24" customHeight="1" x14ac:dyDescent="0.35">
      <c r="A9" s="377" t="s">
        <v>268</v>
      </c>
      <c r="B9" s="377" t="s">
        <v>282</v>
      </c>
      <c r="C9" s="377" t="s">
        <v>275</v>
      </c>
      <c r="D9" s="368">
        <v>327</v>
      </c>
      <c r="E9" s="370" t="s">
        <v>283</v>
      </c>
      <c r="F9" s="369" t="s">
        <v>1189</v>
      </c>
      <c r="G9" s="3" t="s">
        <v>237</v>
      </c>
      <c r="H9" s="368">
        <v>6765320014</v>
      </c>
      <c r="I9" s="368">
        <v>2024</v>
      </c>
      <c r="J9" s="368" t="s">
        <v>119</v>
      </c>
      <c r="K9" s="368" t="s">
        <v>270</v>
      </c>
      <c r="L9" s="368"/>
      <c r="M9" s="368"/>
      <c r="N9" s="368"/>
      <c r="O9" s="47">
        <v>46631</v>
      </c>
      <c r="P9" s="368">
        <v>2034</v>
      </c>
    </row>
    <row r="10" spans="1:16" s="33" customFormat="1" ht="24" customHeight="1" x14ac:dyDescent="0.35">
      <c r="A10" s="377" t="s">
        <v>268</v>
      </c>
      <c r="B10" s="377" t="s">
        <v>282</v>
      </c>
      <c r="C10" s="377" t="s">
        <v>269</v>
      </c>
      <c r="D10" s="368">
        <v>757</v>
      </c>
      <c r="E10" s="370" t="s">
        <v>283</v>
      </c>
      <c r="F10" s="368" t="s">
        <v>1190</v>
      </c>
      <c r="G10" s="3" t="s">
        <v>237</v>
      </c>
      <c r="H10" s="368">
        <v>1939</v>
      </c>
      <c r="I10" s="368">
        <v>1992</v>
      </c>
      <c r="J10" s="368" t="s">
        <v>1191</v>
      </c>
      <c r="K10" s="368" t="s">
        <v>273</v>
      </c>
      <c r="L10" s="368"/>
      <c r="M10" s="368"/>
      <c r="N10" s="368"/>
      <c r="O10" s="47">
        <v>47270</v>
      </c>
      <c r="P10" s="47">
        <v>47987</v>
      </c>
    </row>
    <row r="11" spans="1:16" s="33" customFormat="1" ht="24" customHeight="1" x14ac:dyDescent="0.35">
      <c r="A11" s="377" t="s">
        <v>268</v>
      </c>
      <c r="B11" s="377" t="s">
        <v>282</v>
      </c>
      <c r="C11" s="377" t="s">
        <v>269</v>
      </c>
      <c r="D11" s="368">
        <v>745</v>
      </c>
      <c r="E11" s="370" t="s">
        <v>283</v>
      </c>
      <c r="F11" s="368" t="s">
        <v>1192</v>
      </c>
      <c r="G11" s="3" t="s">
        <v>237</v>
      </c>
      <c r="H11" s="368">
        <v>4510570005</v>
      </c>
      <c r="I11" s="368">
        <v>2011</v>
      </c>
      <c r="J11" s="368" t="s">
        <v>45</v>
      </c>
      <c r="K11" s="368" t="s">
        <v>273</v>
      </c>
      <c r="L11" s="368">
        <v>1</v>
      </c>
      <c r="M11" s="368">
        <v>1</v>
      </c>
      <c r="N11" s="368" t="s">
        <v>274</v>
      </c>
      <c r="O11" s="47">
        <v>47284</v>
      </c>
      <c r="P11" s="23">
        <v>48146</v>
      </c>
    </row>
    <row r="12" spans="1:16" s="33" customFormat="1" ht="24" customHeight="1" x14ac:dyDescent="0.35">
      <c r="A12" s="377" t="s">
        <v>268</v>
      </c>
      <c r="B12" s="377" t="s">
        <v>282</v>
      </c>
      <c r="C12" s="377" t="s">
        <v>275</v>
      </c>
      <c r="D12" s="368">
        <v>227</v>
      </c>
      <c r="E12" s="370" t="s">
        <v>283</v>
      </c>
      <c r="F12" s="369" t="s">
        <v>1193</v>
      </c>
      <c r="G12" s="369" t="s">
        <v>206</v>
      </c>
      <c r="H12" s="368" t="s">
        <v>280</v>
      </c>
      <c r="I12" s="368">
        <v>2014</v>
      </c>
      <c r="J12" s="368" t="s">
        <v>46</v>
      </c>
      <c r="K12" s="368" t="s">
        <v>273</v>
      </c>
      <c r="L12" s="368">
        <v>1</v>
      </c>
      <c r="M12" s="368">
        <v>2</v>
      </c>
      <c r="N12" s="368" t="s">
        <v>64</v>
      </c>
      <c r="O12" s="47">
        <v>46935</v>
      </c>
      <c r="P12" s="47">
        <v>49065</v>
      </c>
    </row>
    <row r="13" spans="1:16" s="33" customFormat="1" x14ac:dyDescent="0.35">
      <c r="A13" s="377" t="s">
        <v>268</v>
      </c>
      <c r="B13" s="377" t="s">
        <v>282</v>
      </c>
      <c r="C13" s="377" t="s">
        <v>275</v>
      </c>
      <c r="D13" s="368">
        <v>228</v>
      </c>
      <c r="E13" s="370" t="s">
        <v>283</v>
      </c>
      <c r="F13" s="369" t="s">
        <v>1194</v>
      </c>
      <c r="G13" s="3" t="s">
        <v>237</v>
      </c>
      <c r="H13" s="368">
        <v>65511790003</v>
      </c>
      <c r="I13" s="368">
        <v>2024</v>
      </c>
      <c r="J13" s="369" t="s">
        <v>105</v>
      </c>
      <c r="K13" s="368" t="s">
        <v>273</v>
      </c>
      <c r="L13" s="368"/>
      <c r="M13" s="368"/>
      <c r="N13" s="368"/>
      <c r="O13" s="47">
        <v>46935</v>
      </c>
      <c r="P13" s="368">
        <v>2034</v>
      </c>
    </row>
    <row r="14" spans="1:16" s="33" customFormat="1" ht="24" customHeight="1" x14ac:dyDescent="0.35">
      <c r="A14" s="377" t="s">
        <v>268</v>
      </c>
      <c r="B14" s="377" t="s">
        <v>282</v>
      </c>
      <c r="C14" s="377" t="s">
        <v>275</v>
      </c>
      <c r="D14" s="368">
        <v>229</v>
      </c>
      <c r="E14" s="370" t="s">
        <v>283</v>
      </c>
      <c r="F14" s="369" t="s">
        <v>1195</v>
      </c>
      <c r="G14" s="369" t="s">
        <v>206</v>
      </c>
      <c r="H14" s="368">
        <v>6257</v>
      </c>
      <c r="I14" s="368">
        <v>2018</v>
      </c>
      <c r="J14" s="368" t="s">
        <v>167</v>
      </c>
      <c r="K14" s="368" t="s">
        <v>273</v>
      </c>
      <c r="L14" s="368">
        <v>5</v>
      </c>
      <c r="M14" s="368">
        <v>1</v>
      </c>
      <c r="N14" s="368" t="s">
        <v>276</v>
      </c>
      <c r="O14" s="23">
        <v>46113</v>
      </c>
      <c r="P14" s="23">
        <v>46813</v>
      </c>
    </row>
    <row r="15" spans="1:16" s="33" customFormat="1" ht="24" customHeight="1" x14ac:dyDescent="0.35">
      <c r="A15" s="377" t="s">
        <v>268</v>
      </c>
      <c r="B15" s="377" t="s">
        <v>282</v>
      </c>
      <c r="C15" s="377" t="s">
        <v>275</v>
      </c>
      <c r="D15" s="368">
        <v>242</v>
      </c>
      <c r="E15" s="370" t="s">
        <v>283</v>
      </c>
      <c r="F15" s="369" t="s">
        <v>1196</v>
      </c>
      <c r="G15" s="369" t="s">
        <v>206</v>
      </c>
      <c r="H15" s="368" t="s">
        <v>278</v>
      </c>
      <c r="I15" s="368">
        <v>2013</v>
      </c>
      <c r="J15" s="368" t="s">
        <v>132</v>
      </c>
      <c r="K15" s="368" t="s">
        <v>279</v>
      </c>
      <c r="L15" s="368">
        <v>1</v>
      </c>
      <c r="M15" s="368">
        <v>1</v>
      </c>
      <c r="N15" s="29" t="s">
        <v>91</v>
      </c>
      <c r="O15" s="47">
        <v>46933</v>
      </c>
      <c r="P15" s="23">
        <v>47635</v>
      </c>
    </row>
    <row r="16" spans="1:16" s="33" customFormat="1" ht="24" customHeight="1" x14ac:dyDescent="0.35">
      <c r="A16" s="377" t="s">
        <v>268</v>
      </c>
      <c r="B16" s="377" t="s">
        <v>282</v>
      </c>
      <c r="C16" s="377" t="s">
        <v>275</v>
      </c>
      <c r="D16" s="368">
        <v>946</v>
      </c>
      <c r="E16" s="370" t="s">
        <v>283</v>
      </c>
      <c r="F16" s="369" t="s">
        <v>1197</v>
      </c>
      <c r="G16" s="369" t="s">
        <v>206</v>
      </c>
      <c r="H16" s="368">
        <v>1001702</v>
      </c>
      <c r="I16" s="368">
        <v>2020</v>
      </c>
      <c r="J16" s="368" t="s">
        <v>204</v>
      </c>
      <c r="K16" s="368" t="s">
        <v>272</v>
      </c>
      <c r="L16" s="368"/>
      <c r="M16" s="368"/>
      <c r="N16" s="369"/>
      <c r="O16" s="23">
        <v>46874</v>
      </c>
      <c r="P16" s="368">
        <v>2030</v>
      </c>
    </row>
    <row r="17" spans="1:16" s="378" customFormat="1" ht="24" customHeight="1" x14ac:dyDescent="0.35">
      <c r="A17" s="377" t="s">
        <v>47</v>
      </c>
      <c r="B17" s="377" t="s">
        <v>209</v>
      </c>
      <c r="C17" s="377" t="s">
        <v>211</v>
      </c>
      <c r="D17" s="367">
        <v>11</v>
      </c>
      <c r="E17" s="370" t="s">
        <v>1234</v>
      </c>
      <c r="F17" s="3" t="s">
        <v>1198</v>
      </c>
      <c r="G17" s="3" t="s">
        <v>44</v>
      </c>
      <c r="H17" s="368" t="s">
        <v>1199</v>
      </c>
      <c r="I17" s="368">
        <v>2025</v>
      </c>
      <c r="J17" s="368" t="s">
        <v>45</v>
      </c>
      <c r="K17" s="368">
        <v>500</v>
      </c>
      <c r="L17" s="368"/>
      <c r="M17" s="368"/>
      <c r="N17" s="368"/>
      <c r="O17" s="23">
        <v>47134</v>
      </c>
      <c r="P17" s="23">
        <v>49325</v>
      </c>
    </row>
    <row r="18" spans="1:16" s="378" customFormat="1" ht="25" customHeight="1" x14ac:dyDescent="0.35">
      <c r="A18" s="377" t="s">
        <v>47</v>
      </c>
      <c r="B18" s="377" t="s">
        <v>209</v>
      </c>
      <c r="C18" s="377" t="s">
        <v>211</v>
      </c>
      <c r="D18" s="368">
        <v>9</v>
      </c>
      <c r="E18" s="370" t="s">
        <v>1234</v>
      </c>
      <c r="F18" s="368" t="s">
        <v>1235</v>
      </c>
      <c r="G18" s="3" t="s">
        <v>44</v>
      </c>
      <c r="H18" s="368" t="s">
        <v>41</v>
      </c>
      <c r="I18" s="368"/>
      <c r="J18" s="368" t="s">
        <v>1236</v>
      </c>
      <c r="K18" s="368">
        <v>300</v>
      </c>
      <c r="L18" s="368"/>
      <c r="M18" s="368"/>
      <c r="N18" s="368"/>
      <c r="O18" s="23"/>
      <c r="P18" s="23"/>
    </row>
    <row r="19" spans="1:16" s="378" customFormat="1" ht="25" customHeight="1" x14ac:dyDescent="0.35">
      <c r="A19" s="377" t="s">
        <v>15</v>
      </c>
      <c r="B19" s="377" t="s">
        <v>16</v>
      </c>
      <c r="C19" s="377" t="s">
        <v>17</v>
      </c>
      <c r="D19" s="19">
        <v>24</v>
      </c>
      <c r="E19" s="370" t="s">
        <v>19</v>
      </c>
      <c r="F19" s="3" t="s">
        <v>26</v>
      </c>
      <c r="G19" s="3" t="s">
        <v>33</v>
      </c>
      <c r="H19" s="368">
        <v>182772</v>
      </c>
      <c r="I19" s="3">
        <v>2014</v>
      </c>
      <c r="J19" s="3" t="s">
        <v>35</v>
      </c>
      <c r="K19" s="3">
        <v>500</v>
      </c>
      <c r="L19" s="368"/>
      <c r="M19" s="368"/>
      <c r="N19" s="368"/>
      <c r="O19" s="36">
        <v>47069</v>
      </c>
      <c r="P19" s="36">
        <v>49260</v>
      </c>
    </row>
    <row r="20" spans="1:16" s="378" customFormat="1" ht="25" x14ac:dyDescent="0.35">
      <c r="A20" s="377" t="s">
        <v>15</v>
      </c>
      <c r="B20" s="377" t="s">
        <v>16</v>
      </c>
      <c r="C20" s="377" t="s">
        <v>17</v>
      </c>
      <c r="D20" s="18">
        <v>33</v>
      </c>
      <c r="E20" s="370" t="s">
        <v>19</v>
      </c>
      <c r="F20" s="3" t="s">
        <v>1200</v>
      </c>
      <c r="G20" s="3" t="s">
        <v>34</v>
      </c>
      <c r="H20" s="368">
        <v>1005928</v>
      </c>
      <c r="I20" s="3">
        <v>2020</v>
      </c>
      <c r="J20" s="3" t="s">
        <v>35</v>
      </c>
      <c r="K20" s="3">
        <v>90</v>
      </c>
      <c r="L20" s="368"/>
      <c r="M20" s="368"/>
      <c r="N20" s="368"/>
      <c r="O20" s="36">
        <v>47085</v>
      </c>
      <c r="P20" s="379">
        <v>2030</v>
      </c>
    </row>
    <row r="21" spans="1:16" s="378" customFormat="1" ht="25" x14ac:dyDescent="0.35">
      <c r="A21" s="377" t="s">
        <v>15</v>
      </c>
      <c r="B21" s="377" t="s">
        <v>16</v>
      </c>
      <c r="C21" s="377" t="s">
        <v>17</v>
      </c>
      <c r="D21" s="19">
        <v>40</v>
      </c>
      <c r="E21" s="370" t="s">
        <v>19</v>
      </c>
      <c r="F21" s="3" t="s">
        <v>1201</v>
      </c>
      <c r="G21" s="3" t="s">
        <v>34</v>
      </c>
      <c r="H21" s="368">
        <v>2105370001</v>
      </c>
      <c r="I21" s="3">
        <v>2015</v>
      </c>
      <c r="J21" s="3" t="s">
        <v>35</v>
      </c>
      <c r="K21" s="3">
        <v>500</v>
      </c>
      <c r="L21" s="368"/>
      <c r="M21" s="368"/>
      <c r="N21" s="368"/>
      <c r="O21" s="36">
        <v>45966</v>
      </c>
      <c r="P21" s="36">
        <v>45966</v>
      </c>
    </row>
    <row r="22" spans="1:16" s="378" customFormat="1" ht="24" customHeight="1" x14ac:dyDescent="0.35">
      <c r="A22" s="377" t="s">
        <v>15</v>
      </c>
      <c r="B22" s="377" t="s">
        <v>16</v>
      </c>
      <c r="C22" s="377" t="s">
        <v>17</v>
      </c>
      <c r="D22" s="19">
        <v>66</v>
      </c>
      <c r="E22" s="370" t="s">
        <v>19</v>
      </c>
      <c r="F22" s="3" t="s">
        <v>28</v>
      </c>
      <c r="G22" s="3" t="s">
        <v>34</v>
      </c>
      <c r="H22" s="368">
        <v>2101504</v>
      </c>
      <c r="I22" s="3">
        <v>2000</v>
      </c>
      <c r="J22" s="37" t="s">
        <v>36</v>
      </c>
      <c r="K22" s="3" t="s">
        <v>41</v>
      </c>
      <c r="L22" s="368"/>
      <c r="M22" s="368"/>
      <c r="N22" s="368"/>
      <c r="O22" s="22">
        <v>45624</v>
      </c>
      <c r="P22" s="36">
        <v>47815</v>
      </c>
    </row>
    <row r="23" spans="1:16" s="378" customFormat="1" ht="25" customHeight="1" x14ac:dyDescent="0.35">
      <c r="A23" s="377" t="s">
        <v>15</v>
      </c>
      <c r="B23" s="377" t="s">
        <v>16</v>
      </c>
      <c r="C23" s="377" t="s">
        <v>17</v>
      </c>
      <c r="D23" s="3">
        <v>78</v>
      </c>
      <c r="E23" s="370" t="s">
        <v>19</v>
      </c>
      <c r="F23" s="3" t="s">
        <v>29</v>
      </c>
      <c r="G23" s="3" t="s">
        <v>34</v>
      </c>
      <c r="H23" s="368">
        <v>1323</v>
      </c>
      <c r="I23" s="3">
        <v>2009</v>
      </c>
      <c r="J23" s="3" t="s">
        <v>37</v>
      </c>
      <c r="K23" s="3">
        <v>215</v>
      </c>
      <c r="L23" s="368"/>
      <c r="M23" s="368"/>
      <c r="N23" s="368"/>
      <c r="O23" s="36">
        <v>45667</v>
      </c>
      <c r="P23" s="36">
        <v>48162</v>
      </c>
    </row>
    <row r="24" spans="1:16" s="378" customFormat="1" ht="25.5" customHeight="1" x14ac:dyDescent="0.35">
      <c r="A24" s="377" t="s">
        <v>15</v>
      </c>
      <c r="B24" s="377" t="s">
        <v>16</v>
      </c>
      <c r="C24" s="377" t="s">
        <v>17</v>
      </c>
      <c r="D24" s="3">
        <v>90</v>
      </c>
      <c r="E24" s="370" t="s">
        <v>19</v>
      </c>
      <c r="F24" s="3" t="s">
        <v>27</v>
      </c>
      <c r="G24" s="3" t="s">
        <v>33</v>
      </c>
      <c r="H24" s="368" t="s">
        <v>1202</v>
      </c>
      <c r="I24" s="3">
        <v>2018</v>
      </c>
      <c r="J24" s="3" t="s">
        <v>38</v>
      </c>
      <c r="K24" s="3">
        <v>50</v>
      </c>
      <c r="L24" s="368"/>
      <c r="M24" s="368"/>
      <c r="N24" s="368"/>
      <c r="O24" s="36">
        <v>45971</v>
      </c>
      <c r="P24" s="36">
        <v>47067</v>
      </c>
    </row>
    <row r="25" spans="1:16" s="378" customFormat="1" ht="24" customHeight="1" x14ac:dyDescent="0.35">
      <c r="A25" s="377" t="s">
        <v>15</v>
      </c>
      <c r="B25" s="377" t="s">
        <v>16</v>
      </c>
      <c r="C25" s="377" t="s">
        <v>17</v>
      </c>
      <c r="D25" s="3">
        <v>151</v>
      </c>
      <c r="E25" s="370" t="s">
        <v>19</v>
      </c>
      <c r="F25" s="3" t="s">
        <v>43</v>
      </c>
      <c r="G25" s="3" t="s">
        <v>34</v>
      </c>
      <c r="H25" s="370" t="s">
        <v>1203</v>
      </c>
      <c r="I25" s="3">
        <v>2007</v>
      </c>
      <c r="J25" s="3" t="s">
        <v>38</v>
      </c>
      <c r="K25" s="3">
        <v>500</v>
      </c>
      <c r="L25" s="368"/>
      <c r="M25" s="368"/>
      <c r="N25" s="368"/>
      <c r="O25" s="36">
        <v>45971</v>
      </c>
      <c r="P25" s="36">
        <v>46676</v>
      </c>
    </row>
    <row r="26" spans="1:16" s="378" customFormat="1" ht="24" customHeight="1" x14ac:dyDescent="0.35">
      <c r="A26" s="377" t="s">
        <v>15</v>
      </c>
      <c r="B26" s="377" t="s">
        <v>16</v>
      </c>
      <c r="C26" s="377" t="s">
        <v>17</v>
      </c>
      <c r="D26" s="366">
        <v>472</v>
      </c>
      <c r="E26" s="370" t="s">
        <v>19</v>
      </c>
      <c r="F26" s="3" t="s">
        <v>30</v>
      </c>
      <c r="G26" s="3" t="s">
        <v>34</v>
      </c>
      <c r="H26" s="370" t="s">
        <v>1204</v>
      </c>
      <c r="I26" s="3">
        <v>2013</v>
      </c>
      <c r="J26" s="3" t="s">
        <v>38</v>
      </c>
      <c r="K26" s="3">
        <v>1000</v>
      </c>
      <c r="L26" s="368"/>
      <c r="M26" s="368"/>
      <c r="N26" s="368"/>
      <c r="O26" s="36">
        <v>47085</v>
      </c>
      <c r="P26" s="36">
        <v>49275</v>
      </c>
    </row>
    <row r="27" spans="1:16" s="378" customFormat="1" ht="24" customHeight="1" x14ac:dyDescent="0.35">
      <c r="A27" s="377" t="s">
        <v>15</v>
      </c>
      <c r="B27" s="377" t="s">
        <v>16</v>
      </c>
      <c r="C27" s="377" t="s">
        <v>17</v>
      </c>
      <c r="D27" s="366">
        <v>472</v>
      </c>
      <c r="E27" s="370" t="s">
        <v>19</v>
      </c>
      <c r="F27" s="3" t="s">
        <v>30</v>
      </c>
      <c r="G27" s="3" t="s">
        <v>34</v>
      </c>
      <c r="H27" s="368" t="s">
        <v>1205</v>
      </c>
      <c r="I27" s="3">
        <v>2015</v>
      </c>
      <c r="J27" s="3" t="s">
        <v>38</v>
      </c>
      <c r="K27" s="3">
        <v>1000</v>
      </c>
      <c r="L27" s="368"/>
      <c r="M27" s="368"/>
      <c r="N27" s="368"/>
      <c r="O27" s="36">
        <v>47084</v>
      </c>
      <c r="P27" s="36">
        <v>49275</v>
      </c>
    </row>
    <row r="28" spans="1:16" s="378" customFormat="1" ht="24" customHeight="1" x14ac:dyDescent="0.35">
      <c r="A28" s="377" t="s">
        <v>15</v>
      </c>
      <c r="B28" s="377" t="s">
        <v>16</v>
      </c>
      <c r="C28" s="377" t="s">
        <v>17</v>
      </c>
      <c r="D28" s="3">
        <v>480</v>
      </c>
      <c r="E28" s="370" t="s">
        <v>19</v>
      </c>
      <c r="F28" s="3" t="s">
        <v>30</v>
      </c>
      <c r="G28" s="3" t="s">
        <v>34</v>
      </c>
      <c r="H28" s="368" t="s">
        <v>1206</v>
      </c>
      <c r="I28" s="3">
        <v>2012</v>
      </c>
      <c r="J28" s="3" t="s">
        <v>38</v>
      </c>
      <c r="K28" s="3">
        <v>1000</v>
      </c>
      <c r="L28" s="368"/>
      <c r="M28" s="368"/>
      <c r="N28" s="368"/>
      <c r="O28" s="36">
        <v>47070</v>
      </c>
      <c r="P28" s="36">
        <v>49261</v>
      </c>
    </row>
    <row r="29" spans="1:16" s="378" customFormat="1" ht="24" customHeight="1" x14ac:dyDescent="0.35">
      <c r="A29" s="377" t="s">
        <v>15</v>
      </c>
      <c r="B29" s="377" t="s">
        <v>16</v>
      </c>
      <c r="C29" s="377" t="s">
        <v>17</v>
      </c>
      <c r="D29" s="3">
        <v>502</v>
      </c>
      <c r="E29" s="370" t="s">
        <v>19</v>
      </c>
      <c r="F29" s="3" t="s">
        <v>31</v>
      </c>
      <c r="G29" s="3" t="s">
        <v>34</v>
      </c>
      <c r="H29" s="368" t="s">
        <v>1207</v>
      </c>
      <c r="I29" s="3">
        <v>2015</v>
      </c>
      <c r="J29" s="3" t="s">
        <v>38</v>
      </c>
      <c r="K29" s="3">
        <v>500</v>
      </c>
      <c r="L29" s="368"/>
      <c r="M29" s="368"/>
      <c r="N29" s="368"/>
      <c r="O29" s="36">
        <v>45971</v>
      </c>
      <c r="P29" s="36">
        <v>45971</v>
      </c>
    </row>
    <row r="30" spans="1:16" s="378" customFormat="1" ht="24" customHeight="1" x14ac:dyDescent="0.35">
      <c r="A30" s="377" t="s">
        <v>15</v>
      </c>
      <c r="B30" s="377" t="s">
        <v>16</v>
      </c>
      <c r="C30" s="377" t="s">
        <v>17</v>
      </c>
      <c r="D30" s="3">
        <v>565</v>
      </c>
      <c r="E30" s="370" t="s">
        <v>19</v>
      </c>
      <c r="F30" s="3" t="s">
        <v>30</v>
      </c>
      <c r="G30" s="3" t="s">
        <v>34</v>
      </c>
      <c r="H30" s="368" t="s">
        <v>1208</v>
      </c>
      <c r="I30" s="3">
        <v>2013</v>
      </c>
      <c r="J30" s="3" t="s">
        <v>38</v>
      </c>
      <c r="K30" s="3">
        <v>1000</v>
      </c>
      <c r="L30" s="368"/>
      <c r="M30" s="368"/>
      <c r="N30" s="368"/>
      <c r="O30" s="36">
        <v>47069</v>
      </c>
      <c r="P30" s="36">
        <v>49260</v>
      </c>
    </row>
    <row r="31" spans="1:16" s="378" customFormat="1" ht="24" customHeight="1" x14ac:dyDescent="0.35">
      <c r="A31" s="377" t="s">
        <v>15</v>
      </c>
      <c r="B31" s="377" t="s">
        <v>16</v>
      </c>
      <c r="C31" s="377" t="s">
        <v>17</v>
      </c>
      <c r="D31" s="3">
        <v>572</v>
      </c>
      <c r="E31" s="370" t="s">
        <v>19</v>
      </c>
      <c r="F31" s="3" t="s">
        <v>32</v>
      </c>
      <c r="G31" s="3" t="s">
        <v>34</v>
      </c>
      <c r="H31" s="368" t="s">
        <v>1209</v>
      </c>
      <c r="I31" s="3">
        <v>2013</v>
      </c>
      <c r="J31" s="3" t="s">
        <v>38</v>
      </c>
      <c r="K31" s="3">
        <v>1000</v>
      </c>
      <c r="L31" s="368"/>
      <c r="M31" s="368"/>
      <c r="N31" s="368"/>
      <c r="O31" s="22">
        <v>47070</v>
      </c>
      <c r="P31" s="36">
        <v>49261</v>
      </c>
    </row>
    <row r="32" spans="1:16" s="378" customFormat="1" ht="24" customHeight="1" x14ac:dyDescent="0.35">
      <c r="A32" s="377" t="s">
        <v>15</v>
      </c>
      <c r="B32" s="377" t="s">
        <v>16</v>
      </c>
      <c r="C32" s="377" t="s">
        <v>17</v>
      </c>
      <c r="D32" s="3">
        <v>567</v>
      </c>
      <c r="E32" s="370" t="s">
        <v>19</v>
      </c>
      <c r="F32" s="3" t="s">
        <v>30</v>
      </c>
      <c r="G32" s="3" t="s">
        <v>34</v>
      </c>
      <c r="H32" s="368" t="s">
        <v>1210</v>
      </c>
      <c r="I32" s="3">
        <v>2015</v>
      </c>
      <c r="J32" s="3" t="s">
        <v>38</v>
      </c>
      <c r="K32" s="3">
        <v>1500</v>
      </c>
      <c r="L32" s="368"/>
      <c r="M32" s="368"/>
      <c r="N32" s="368"/>
      <c r="O32" s="380">
        <v>2025</v>
      </c>
      <c r="P32" s="379">
        <v>2025</v>
      </c>
    </row>
    <row r="33" spans="1:16" s="378" customFormat="1" ht="24" customHeight="1" x14ac:dyDescent="0.35">
      <c r="A33" s="377" t="s">
        <v>15</v>
      </c>
      <c r="B33" s="377" t="s">
        <v>16</v>
      </c>
      <c r="C33" s="377" t="s">
        <v>17</v>
      </c>
      <c r="D33" s="3">
        <v>568</v>
      </c>
      <c r="E33" s="370" t="s">
        <v>19</v>
      </c>
      <c r="F33" s="3" t="s">
        <v>30</v>
      </c>
      <c r="G33" s="3" t="s">
        <v>34</v>
      </c>
      <c r="H33" s="368" t="s">
        <v>1211</v>
      </c>
      <c r="I33" s="3">
        <v>2016</v>
      </c>
      <c r="J33" s="3" t="s">
        <v>38</v>
      </c>
      <c r="K33" s="3">
        <v>1500</v>
      </c>
      <c r="L33" s="368"/>
      <c r="M33" s="368"/>
      <c r="N33" s="368"/>
      <c r="O33" s="380">
        <v>2026</v>
      </c>
      <c r="P33" s="379">
        <v>2026</v>
      </c>
    </row>
    <row r="34" spans="1:16" s="378" customFormat="1" ht="24" customHeight="1" x14ac:dyDescent="0.35">
      <c r="A34" s="377" t="s">
        <v>15</v>
      </c>
      <c r="B34" s="377" t="s">
        <v>16</v>
      </c>
      <c r="C34" s="377" t="s">
        <v>17</v>
      </c>
      <c r="D34" s="3">
        <v>124</v>
      </c>
      <c r="E34" s="370" t="s">
        <v>19</v>
      </c>
      <c r="F34" s="3" t="s">
        <v>30</v>
      </c>
      <c r="G34" s="3" t="s">
        <v>34</v>
      </c>
      <c r="H34" s="368" t="s">
        <v>1212</v>
      </c>
      <c r="I34" s="3">
        <v>2016</v>
      </c>
      <c r="J34" s="3" t="s">
        <v>38</v>
      </c>
      <c r="K34" s="3">
        <v>1500</v>
      </c>
      <c r="L34" s="368"/>
      <c r="M34" s="368"/>
      <c r="N34" s="368"/>
      <c r="O34" s="380">
        <v>2026</v>
      </c>
      <c r="P34" s="379">
        <v>2026</v>
      </c>
    </row>
    <row r="35" spans="1:16" s="378" customFormat="1" ht="24" customHeight="1" x14ac:dyDescent="0.35">
      <c r="A35" s="13" t="s">
        <v>201</v>
      </c>
      <c r="B35" s="13" t="s">
        <v>208</v>
      </c>
      <c r="C35" s="13" t="s">
        <v>210</v>
      </c>
      <c r="D35" s="368">
        <v>23</v>
      </c>
      <c r="E35" s="370" t="s">
        <v>202</v>
      </c>
      <c r="F35" s="3" t="s">
        <v>1213</v>
      </c>
      <c r="G35" s="368" t="s">
        <v>203</v>
      </c>
      <c r="H35" s="368">
        <v>6129390004</v>
      </c>
      <c r="I35" s="368">
        <v>2023</v>
      </c>
      <c r="J35" s="368" t="s">
        <v>85</v>
      </c>
      <c r="K35" s="368">
        <v>500</v>
      </c>
      <c r="L35" s="368"/>
      <c r="M35" s="368"/>
      <c r="N35" s="368"/>
      <c r="O35" s="368">
        <v>2027</v>
      </c>
      <c r="P35" s="368">
        <v>2033</v>
      </c>
    </row>
    <row r="36" spans="1:16" s="378" customFormat="1" ht="24" customHeight="1" x14ac:dyDescent="0.35">
      <c r="A36" s="13" t="s">
        <v>201</v>
      </c>
      <c r="B36" s="13" t="s">
        <v>208</v>
      </c>
      <c r="C36" s="13" t="s">
        <v>210</v>
      </c>
      <c r="D36" s="368">
        <v>25</v>
      </c>
      <c r="E36" s="370" t="s">
        <v>202</v>
      </c>
      <c r="F36" s="368" t="s">
        <v>1214</v>
      </c>
      <c r="G36" s="368" t="s">
        <v>203</v>
      </c>
      <c r="H36" s="368"/>
      <c r="I36" s="368">
        <v>1994</v>
      </c>
      <c r="J36" s="368" t="s">
        <v>80</v>
      </c>
      <c r="K36" s="368">
        <v>500</v>
      </c>
      <c r="L36" s="368"/>
      <c r="M36" s="368">
        <v>11</v>
      </c>
      <c r="N36" s="368" t="s">
        <v>64</v>
      </c>
      <c r="O36" s="23">
        <v>45550</v>
      </c>
      <c r="P36" s="23">
        <v>45611</v>
      </c>
    </row>
    <row r="37" spans="1:16" s="378" customFormat="1" ht="24" customHeight="1" x14ac:dyDescent="0.35">
      <c r="A37" s="13" t="s">
        <v>201</v>
      </c>
      <c r="B37" s="13" t="s">
        <v>208</v>
      </c>
      <c r="C37" s="13" t="s">
        <v>212</v>
      </c>
      <c r="D37" s="368">
        <v>16</v>
      </c>
      <c r="E37" s="370" t="s">
        <v>194</v>
      </c>
      <c r="F37" s="368" t="s">
        <v>1215</v>
      </c>
      <c r="G37" s="368" t="s">
        <v>203</v>
      </c>
      <c r="H37" s="368">
        <v>268726</v>
      </c>
      <c r="I37" s="368">
        <v>1982</v>
      </c>
      <c r="J37" s="40" t="s">
        <v>74</v>
      </c>
      <c r="K37" s="368">
        <v>465</v>
      </c>
      <c r="L37" s="368"/>
      <c r="M37" s="368"/>
      <c r="N37" s="368"/>
      <c r="O37" s="23">
        <v>45550</v>
      </c>
      <c r="P37" s="23">
        <v>46341</v>
      </c>
    </row>
    <row r="38" spans="1:16" s="378" customFormat="1" ht="24" customHeight="1" x14ac:dyDescent="0.35">
      <c r="A38" s="13" t="s">
        <v>201</v>
      </c>
      <c r="B38" s="13" t="s">
        <v>208</v>
      </c>
      <c r="C38" s="13" t="s">
        <v>212</v>
      </c>
      <c r="D38" s="368">
        <v>25</v>
      </c>
      <c r="E38" s="370" t="s">
        <v>194</v>
      </c>
      <c r="F38" s="369" t="s">
        <v>1216</v>
      </c>
      <c r="G38" s="368" t="s">
        <v>206</v>
      </c>
      <c r="H38" s="368" t="s">
        <v>207</v>
      </c>
      <c r="I38" s="368">
        <v>2013</v>
      </c>
      <c r="J38" s="40" t="s">
        <v>132</v>
      </c>
      <c r="K38" s="368">
        <v>500</v>
      </c>
      <c r="L38" s="368"/>
      <c r="M38" s="368">
        <v>16</v>
      </c>
      <c r="N38" s="368" t="s">
        <v>825</v>
      </c>
      <c r="O38" s="23">
        <v>45915</v>
      </c>
      <c r="P38" s="23">
        <v>45915</v>
      </c>
    </row>
    <row r="39" spans="1:16" s="378" customFormat="1" ht="24" customHeight="1" x14ac:dyDescent="0.35">
      <c r="A39" s="13" t="s">
        <v>201</v>
      </c>
      <c r="B39" s="13" t="s">
        <v>208</v>
      </c>
      <c r="C39" s="13" t="s">
        <v>212</v>
      </c>
      <c r="D39" s="368">
        <v>25</v>
      </c>
      <c r="E39" s="370" t="s">
        <v>194</v>
      </c>
      <c r="F39" s="369"/>
      <c r="G39" s="368"/>
      <c r="H39" s="368">
        <v>2200331834</v>
      </c>
      <c r="I39" s="368">
        <v>2018</v>
      </c>
      <c r="J39" s="40"/>
      <c r="K39" s="368"/>
      <c r="L39" s="368"/>
      <c r="M39" s="368">
        <v>16</v>
      </c>
      <c r="N39" s="368" t="s">
        <v>226</v>
      </c>
      <c r="O39" s="23"/>
      <c r="P39" s="23"/>
    </row>
    <row r="40" spans="1:16" s="378" customFormat="1" ht="24" customHeight="1" x14ac:dyDescent="0.35">
      <c r="A40" s="13" t="s">
        <v>201</v>
      </c>
      <c r="B40" s="13" t="s">
        <v>208</v>
      </c>
      <c r="C40" s="13" t="s">
        <v>212</v>
      </c>
      <c r="D40" s="368">
        <v>25</v>
      </c>
      <c r="E40" s="370" t="s">
        <v>194</v>
      </c>
      <c r="F40" s="96"/>
      <c r="G40" s="96"/>
      <c r="H40" s="96">
        <v>31642</v>
      </c>
      <c r="I40" s="96">
        <v>2000</v>
      </c>
      <c r="J40" s="368" t="s">
        <v>132</v>
      </c>
      <c r="K40" s="368">
        <v>500</v>
      </c>
      <c r="L40" s="368"/>
      <c r="M40" s="96"/>
      <c r="N40" s="96"/>
      <c r="O40" s="23">
        <v>44089</v>
      </c>
      <c r="P40" s="23">
        <v>44089</v>
      </c>
    </row>
    <row r="41" spans="1:16" s="378" customFormat="1" ht="24" customHeight="1" x14ac:dyDescent="0.35">
      <c r="A41" s="13" t="s">
        <v>201</v>
      </c>
      <c r="B41" s="13" t="s">
        <v>208</v>
      </c>
      <c r="C41" s="13" t="s">
        <v>212</v>
      </c>
      <c r="D41" s="368">
        <v>33</v>
      </c>
      <c r="E41" s="370" t="s">
        <v>202</v>
      </c>
      <c r="F41" s="369" t="s">
        <v>1217</v>
      </c>
      <c r="G41" s="369" t="s">
        <v>206</v>
      </c>
      <c r="H41" s="368">
        <v>1546410001</v>
      </c>
      <c r="I41" s="368">
        <v>2001</v>
      </c>
      <c r="J41" s="368" t="s">
        <v>80</v>
      </c>
      <c r="K41" s="368">
        <v>500</v>
      </c>
      <c r="L41" s="368"/>
      <c r="M41" s="368"/>
      <c r="N41" s="368"/>
      <c r="O41" s="23">
        <v>44089</v>
      </c>
      <c r="P41" s="23">
        <v>44089</v>
      </c>
    </row>
    <row r="42" spans="1:16" s="378" customFormat="1" ht="24" customHeight="1" x14ac:dyDescent="0.35">
      <c r="A42" s="13" t="s">
        <v>201</v>
      </c>
      <c r="B42" s="13" t="s">
        <v>208</v>
      </c>
      <c r="C42" s="13" t="s">
        <v>213</v>
      </c>
      <c r="D42" s="368">
        <v>4</v>
      </c>
      <c r="E42" s="369" t="s">
        <v>194</v>
      </c>
      <c r="F42" s="369" t="s">
        <v>1218</v>
      </c>
      <c r="G42" s="369" t="s">
        <v>203</v>
      </c>
      <c r="H42" s="368">
        <v>18443</v>
      </c>
      <c r="I42" s="368">
        <v>2017</v>
      </c>
      <c r="J42" s="368"/>
      <c r="K42" s="368"/>
      <c r="L42" s="368"/>
      <c r="M42" s="368"/>
      <c r="N42" s="368"/>
      <c r="O42" s="23">
        <v>45550</v>
      </c>
      <c r="P42" s="368">
        <v>2026</v>
      </c>
    </row>
    <row r="43" spans="1:16" s="378" customFormat="1" ht="24" customHeight="1" x14ac:dyDescent="0.35">
      <c r="A43" s="13" t="s">
        <v>201</v>
      </c>
      <c r="B43" s="13" t="s">
        <v>208</v>
      </c>
      <c r="C43" s="13" t="s">
        <v>213</v>
      </c>
      <c r="D43" s="368">
        <v>4</v>
      </c>
      <c r="E43" s="369" t="s">
        <v>194</v>
      </c>
      <c r="F43" s="369" t="s">
        <v>1218</v>
      </c>
      <c r="G43" s="369" t="s">
        <v>203</v>
      </c>
      <c r="H43" s="368">
        <v>18444</v>
      </c>
      <c r="I43" s="368">
        <v>2017</v>
      </c>
      <c r="J43" s="368"/>
      <c r="K43" s="368"/>
      <c r="L43" s="368"/>
      <c r="M43" s="368"/>
      <c r="N43" s="368"/>
      <c r="O43" s="23">
        <v>45550</v>
      </c>
      <c r="P43" s="368">
        <v>2026</v>
      </c>
    </row>
    <row r="44" spans="1:16" s="378" customFormat="1" ht="24" customHeight="1" x14ac:dyDescent="0.35">
      <c r="A44" s="13" t="s">
        <v>201</v>
      </c>
      <c r="B44" s="13" t="s">
        <v>208</v>
      </c>
      <c r="C44" s="13" t="s">
        <v>213</v>
      </c>
      <c r="D44" s="368">
        <v>4</v>
      </c>
      <c r="E44" s="370" t="s">
        <v>194</v>
      </c>
      <c r="F44" s="369" t="s">
        <v>1219</v>
      </c>
      <c r="G44" s="368" t="s">
        <v>228</v>
      </c>
      <c r="H44" s="368">
        <v>1146</v>
      </c>
      <c r="I44" s="368">
        <v>2017</v>
      </c>
      <c r="J44" s="368"/>
      <c r="K44" s="368"/>
      <c r="L44" s="368"/>
      <c r="M44" s="368"/>
      <c r="N44" s="368"/>
      <c r="O44" s="368">
        <v>2023</v>
      </c>
      <c r="P44" s="368">
        <v>2029</v>
      </c>
    </row>
    <row r="45" spans="1:16" s="378" customFormat="1" ht="24" customHeight="1" x14ac:dyDescent="0.35">
      <c r="A45" s="13" t="s">
        <v>201</v>
      </c>
      <c r="B45" s="13" t="s">
        <v>208</v>
      </c>
      <c r="C45" s="13" t="s">
        <v>213</v>
      </c>
      <c r="D45" s="368">
        <v>4</v>
      </c>
      <c r="E45" s="369" t="s">
        <v>194</v>
      </c>
      <c r="F45" s="369"/>
      <c r="G45" s="369"/>
      <c r="H45" s="368">
        <v>100012</v>
      </c>
      <c r="I45" s="368">
        <v>2016</v>
      </c>
      <c r="J45" s="368" t="s">
        <v>204</v>
      </c>
      <c r="K45" s="368">
        <v>350</v>
      </c>
      <c r="L45" s="368"/>
      <c r="M45" s="368"/>
      <c r="N45" s="368"/>
      <c r="O45" s="23">
        <v>44058</v>
      </c>
      <c r="P45" s="368"/>
    </row>
    <row r="46" spans="1:16" s="378" customFormat="1" ht="24" customHeight="1" x14ac:dyDescent="0.35">
      <c r="A46" s="13" t="s">
        <v>201</v>
      </c>
      <c r="B46" s="13" t="s">
        <v>208</v>
      </c>
      <c r="C46" s="13" t="s">
        <v>213</v>
      </c>
      <c r="D46" s="368">
        <v>4</v>
      </c>
      <c r="E46" s="369" t="s">
        <v>194</v>
      </c>
      <c r="F46" s="369"/>
      <c r="G46" s="369"/>
      <c r="H46" s="368" t="s">
        <v>694</v>
      </c>
      <c r="I46" s="368">
        <v>2019</v>
      </c>
      <c r="J46" s="368" t="s">
        <v>227</v>
      </c>
      <c r="K46" s="368">
        <v>1000</v>
      </c>
      <c r="L46" s="368"/>
      <c r="M46" s="368"/>
      <c r="O46" s="23"/>
      <c r="P46" s="368"/>
    </row>
    <row r="47" spans="1:16" s="378" customFormat="1" ht="24" customHeight="1" x14ac:dyDescent="0.35">
      <c r="A47" s="13" t="s">
        <v>201</v>
      </c>
      <c r="B47" s="13" t="s">
        <v>208</v>
      </c>
      <c r="C47" s="13" t="s">
        <v>213</v>
      </c>
      <c r="D47" s="368">
        <v>4</v>
      </c>
      <c r="E47" s="369" t="s">
        <v>194</v>
      </c>
      <c r="F47" s="369"/>
      <c r="G47" s="369"/>
      <c r="H47" s="368">
        <v>76786</v>
      </c>
      <c r="I47" s="368">
        <v>1968</v>
      </c>
      <c r="J47" s="368" t="s">
        <v>695</v>
      </c>
      <c r="K47" s="368">
        <v>50</v>
      </c>
      <c r="L47" s="368"/>
      <c r="M47" s="368"/>
      <c r="N47" s="368"/>
      <c r="O47" s="23">
        <v>46175</v>
      </c>
      <c r="P47" s="23">
        <v>48367</v>
      </c>
    </row>
    <row r="48" spans="1:16" s="5" customFormat="1" x14ac:dyDescent="0.35">
      <c r="E48" s="15"/>
    </row>
    <row r="49" spans="2:15" s="5" customFormat="1" ht="142.5" customHeight="1" x14ac:dyDescent="0.35">
      <c r="B49" s="464" t="s">
        <v>21</v>
      </c>
      <c r="C49" s="464"/>
      <c r="D49" s="464"/>
      <c r="E49" s="464"/>
      <c r="F49" s="464"/>
      <c r="G49" s="464"/>
      <c r="H49" s="464"/>
      <c r="I49" s="464"/>
      <c r="J49" s="464"/>
      <c r="K49" s="464"/>
      <c r="L49" s="464"/>
      <c r="M49" s="464"/>
      <c r="N49" s="464"/>
      <c r="O49" s="16"/>
    </row>
    <row r="50" spans="2:15" ht="142.5" customHeight="1" x14ac:dyDescent="0.35">
      <c r="B50" s="464" t="s">
        <v>22</v>
      </c>
      <c r="C50" s="464"/>
      <c r="D50" s="464"/>
      <c r="E50" s="464"/>
      <c r="F50" s="464"/>
      <c r="G50" s="464"/>
      <c r="H50" s="464"/>
      <c r="I50" s="464"/>
      <c r="J50" s="464"/>
      <c r="K50" s="464"/>
      <c r="L50" s="464"/>
      <c r="M50" s="464"/>
      <c r="N50" s="464"/>
      <c r="O50" s="16"/>
    </row>
    <row r="51" spans="2:15" x14ac:dyDescent="0.35">
      <c r="D51" s="2" t="s">
        <v>2</v>
      </c>
    </row>
  </sheetData>
  <autoFilter ref="A5:P47"/>
  <mergeCells count="8">
    <mergeCell ref="A1:P3"/>
    <mergeCell ref="A4:E4"/>
    <mergeCell ref="B49:N49"/>
    <mergeCell ref="B50:N50"/>
    <mergeCell ref="O4:P4"/>
    <mergeCell ref="J4:K4"/>
    <mergeCell ref="M4:N4"/>
    <mergeCell ref="F4:I4"/>
  </mergeCells>
  <conditionalFormatting sqref="P23">
    <cfRule type="cellIs" dxfId="1" priority="1" operator="lessThan">
      <formula>$E$32</formula>
    </cfRule>
  </conditionalFormatting>
  <printOptions horizontalCentered="1"/>
  <pageMargins left="0.23622047244094491" right="0.23622047244094491" top="0.55118110236220474" bottom="0.55118110236220474" header="0.31496062992125984" footer="0.31496062992125984"/>
  <pageSetup paperSize="8" scale="80" fitToHeight="0" orientation="landscape" r:id="rId1"/>
  <headerFooter>
    <oddHeader>&amp;L&amp;9&amp;F</oddHeader>
    <oddFooter>&amp;L&amp;9&amp;A&amp;R&amp;9&amp;P/&amp;N</oddFooter>
  </headerFooter>
  <rowBreaks count="1" manualBreakCount="1">
    <brk id="34" max="1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O69"/>
  <sheetViews>
    <sheetView view="pageBreakPreview" topLeftCell="A49" zoomScaleNormal="100" zoomScaleSheetLayoutView="100" workbookViewId="0">
      <selection activeCell="B57" sqref="B57"/>
    </sheetView>
  </sheetViews>
  <sheetFormatPr baseColWidth="10" defaultRowHeight="14.5" x14ac:dyDescent="0.35"/>
  <cols>
    <col min="1" max="1" width="14.7265625" customWidth="1"/>
    <col min="2" max="2" width="17.7265625" customWidth="1"/>
    <col min="3" max="3" width="20.7265625" customWidth="1"/>
    <col min="4" max="4" width="11.54296875" customWidth="1"/>
    <col min="5" max="5" width="19.26953125" customWidth="1"/>
    <col min="6" max="6" width="24.7265625" customWidth="1"/>
    <col min="7" max="7" width="16.7265625" customWidth="1"/>
    <col min="8" max="8" width="19.7265625" customWidth="1"/>
    <col min="9" max="9" width="26.81640625" customWidth="1"/>
  </cols>
  <sheetData>
    <row r="1" spans="1:9" ht="14.5" customHeight="1" x14ac:dyDescent="0.35">
      <c r="A1" s="559" t="s">
        <v>1168</v>
      </c>
      <c r="B1" s="560"/>
      <c r="C1" s="560"/>
      <c r="D1" s="560"/>
      <c r="E1" s="560"/>
      <c r="F1" s="560"/>
      <c r="G1" s="560"/>
      <c r="H1" s="560"/>
      <c r="I1" s="561"/>
    </row>
    <row r="2" spans="1:9" ht="14.5" customHeight="1" x14ac:dyDescent="0.35">
      <c r="A2" s="562"/>
      <c r="B2" s="563"/>
      <c r="C2" s="563"/>
      <c r="D2" s="563"/>
      <c r="E2" s="563"/>
      <c r="F2" s="563"/>
      <c r="G2" s="563"/>
      <c r="H2" s="563"/>
      <c r="I2" s="564"/>
    </row>
    <row r="3" spans="1:9" ht="14.5" customHeight="1" x14ac:dyDescent="0.35">
      <c r="A3" s="347"/>
      <c r="B3" s="347"/>
      <c r="C3" s="347"/>
      <c r="D3" s="347"/>
      <c r="E3" s="347"/>
      <c r="F3" s="347"/>
      <c r="G3" s="347"/>
      <c r="H3" s="347"/>
      <c r="I3" s="347"/>
    </row>
    <row r="4" spans="1:9" s="335" customFormat="1" ht="44.25" customHeight="1" thickBot="1" x14ac:dyDescent="0.4">
      <c r="A4" s="342" t="s">
        <v>907</v>
      </c>
      <c r="B4" s="343" t="s">
        <v>908</v>
      </c>
      <c r="C4" s="344" t="s">
        <v>909</v>
      </c>
      <c r="D4" s="343" t="s">
        <v>13</v>
      </c>
      <c r="E4" s="345" t="s">
        <v>25</v>
      </c>
      <c r="F4" s="345" t="s">
        <v>910</v>
      </c>
      <c r="G4" s="345" t="s">
        <v>911</v>
      </c>
      <c r="H4" s="343" t="s">
        <v>912</v>
      </c>
      <c r="I4" s="346" t="s">
        <v>913</v>
      </c>
    </row>
    <row r="5" spans="1:9" s="337" customFormat="1" ht="52.5" thickBot="1" x14ac:dyDescent="0.4">
      <c r="A5" s="338"/>
      <c r="B5" s="339"/>
      <c r="C5" s="340"/>
      <c r="D5" s="339"/>
      <c r="E5" s="336" t="s">
        <v>914</v>
      </c>
      <c r="F5" s="334" t="s">
        <v>914</v>
      </c>
      <c r="G5" s="336" t="s">
        <v>914</v>
      </c>
      <c r="H5" s="339"/>
      <c r="I5" s="341"/>
    </row>
    <row r="6" spans="1:9" s="335" customFormat="1" ht="53.15" customHeight="1" x14ac:dyDescent="0.35">
      <c r="A6" s="27" t="s">
        <v>915</v>
      </c>
      <c r="B6" s="14" t="s">
        <v>916</v>
      </c>
      <c r="C6" s="301" t="s">
        <v>146</v>
      </c>
      <c r="D6" s="14" t="s">
        <v>86</v>
      </c>
      <c r="E6" s="14" t="s">
        <v>917</v>
      </c>
      <c r="F6" s="14" t="s">
        <v>918</v>
      </c>
      <c r="G6" s="27" t="s">
        <v>919</v>
      </c>
      <c r="H6" s="27" t="s">
        <v>920</v>
      </c>
      <c r="I6" s="27" t="s">
        <v>921</v>
      </c>
    </row>
    <row r="7" spans="1:9" s="335" customFormat="1" ht="53.15" customHeight="1" x14ac:dyDescent="0.35">
      <c r="A7" s="27" t="s">
        <v>915</v>
      </c>
      <c r="B7" s="14" t="s">
        <v>916</v>
      </c>
      <c r="C7" s="301" t="s">
        <v>905</v>
      </c>
      <c r="D7" s="14" t="s">
        <v>86</v>
      </c>
      <c r="E7" s="14" t="s">
        <v>922</v>
      </c>
      <c r="F7" s="14" t="s">
        <v>923</v>
      </c>
      <c r="G7" s="14" t="s">
        <v>924</v>
      </c>
      <c r="H7" s="27" t="s">
        <v>925</v>
      </c>
      <c r="I7" s="27" t="s">
        <v>921</v>
      </c>
    </row>
    <row r="8" spans="1:9" s="335" customFormat="1" ht="53.15" customHeight="1" x14ac:dyDescent="0.35">
      <c r="A8" s="27" t="s">
        <v>915</v>
      </c>
      <c r="B8" s="14" t="s">
        <v>926</v>
      </c>
      <c r="C8" s="301" t="s">
        <v>927</v>
      </c>
      <c r="D8" s="14" t="s">
        <v>86</v>
      </c>
      <c r="E8" s="14" t="s">
        <v>928</v>
      </c>
      <c r="F8" s="14" t="s">
        <v>929</v>
      </c>
      <c r="G8" s="27" t="s">
        <v>919</v>
      </c>
      <c r="H8" s="27" t="s">
        <v>930</v>
      </c>
      <c r="I8" s="27" t="s">
        <v>921</v>
      </c>
    </row>
    <row r="9" spans="1:9" s="335" customFormat="1" ht="53.15" customHeight="1" x14ac:dyDescent="0.35">
      <c r="A9" s="27" t="s">
        <v>915</v>
      </c>
      <c r="B9" s="14" t="s">
        <v>926</v>
      </c>
      <c r="C9" s="301" t="s">
        <v>94</v>
      </c>
      <c r="D9" s="14" t="s">
        <v>86</v>
      </c>
      <c r="E9" s="14" t="s">
        <v>931</v>
      </c>
      <c r="F9" s="14" t="s">
        <v>932</v>
      </c>
      <c r="G9" s="14" t="s">
        <v>933</v>
      </c>
      <c r="H9" s="27" t="s">
        <v>934</v>
      </c>
      <c r="I9" s="27" t="s">
        <v>921</v>
      </c>
    </row>
    <row r="10" spans="1:9" s="335" customFormat="1" ht="53.15" customHeight="1" x14ac:dyDescent="0.35">
      <c r="A10" s="27" t="s">
        <v>915</v>
      </c>
      <c r="B10" s="14" t="s">
        <v>926</v>
      </c>
      <c r="C10" s="301" t="s">
        <v>94</v>
      </c>
      <c r="D10" s="14" t="s">
        <v>86</v>
      </c>
      <c r="E10" s="14" t="s">
        <v>935</v>
      </c>
      <c r="F10" s="14" t="s">
        <v>936</v>
      </c>
      <c r="G10" s="14" t="s">
        <v>937</v>
      </c>
      <c r="H10" s="27" t="s">
        <v>934</v>
      </c>
      <c r="I10" s="27" t="s">
        <v>921</v>
      </c>
    </row>
    <row r="11" spans="1:9" s="335" customFormat="1" ht="59.5" customHeight="1" x14ac:dyDescent="0.35">
      <c r="A11" s="14" t="s">
        <v>938</v>
      </c>
      <c r="B11" s="14" t="s">
        <v>926</v>
      </c>
      <c r="C11" s="301" t="s">
        <v>1079</v>
      </c>
      <c r="D11" s="14" t="s">
        <v>86</v>
      </c>
      <c r="E11" s="14" t="s">
        <v>939</v>
      </c>
      <c r="F11" s="14" t="s">
        <v>940</v>
      </c>
      <c r="G11" s="14" t="s">
        <v>919</v>
      </c>
      <c r="H11" s="14" t="s">
        <v>941</v>
      </c>
      <c r="I11" s="14" t="s">
        <v>921</v>
      </c>
    </row>
    <row r="12" spans="1:9" s="335" customFormat="1" ht="62.5" x14ac:dyDescent="0.35">
      <c r="A12" s="27" t="s">
        <v>67</v>
      </c>
      <c r="B12" s="27" t="s">
        <v>942</v>
      </c>
      <c r="C12" s="309" t="s">
        <v>68</v>
      </c>
      <c r="D12" s="27" t="s">
        <v>943</v>
      </c>
      <c r="E12" s="27" t="s">
        <v>944</v>
      </c>
      <c r="F12" s="27" t="s">
        <v>945</v>
      </c>
      <c r="G12" s="27" t="s">
        <v>919</v>
      </c>
      <c r="H12" s="27" t="s">
        <v>946</v>
      </c>
      <c r="I12" s="27" t="s">
        <v>947</v>
      </c>
    </row>
    <row r="13" spans="1:9" s="335" customFormat="1" ht="50" x14ac:dyDescent="0.35">
      <c r="A13" s="27" t="s">
        <v>67</v>
      </c>
      <c r="B13" s="27" t="s">
        <v>942</v>
      </c>
      <c r="C13" s="309" t="s">
        <v>948</v>
      </c>
      <c r="D13" s="27" t="s">
        <v>943</v>
      </c>
      <c r="E13" s="27" t="s">
        <v>949</v>
      </c>
      <c r="F13" s="27" t="s">
        <v>950</v>
      </c>
      <c r="G13" s="27" t="s">
        <v>951</v>
      </c>
      <c r="H13" s="27" t="s">
        <v>946</v>
      </c>
      <c r="I13" s="27" t="s">
        <v>947</v>
      </c>
    </row>
    <row r="14" spans="1:9" s="335" customFormat="1" ht="50" x14ac:dyDescent="0.35">
      <c r="A14" s="27" t="s">
        <v>67</v>
      </c>
      <c r="B14" s="27" t="s">
        <v>952</v>
      </c>
      <c r="C14" s="309" t="s">
        <v>109</v>
      </c>
      <c r="D14" s="27" t="s">
        <v>69</v>
      </c>
      <c r="E14" s="27" t="s">
        <v>953</v>
      </c>
      <c r="F14" s="27" t="s">
        <v>954</v>
      </c>
      <c r="G14" s="27" t="s">
        <v>919</v>
      </c>
      <c r="H14" s="27" t="s">
        <v>955</v>
      </c>
      <c r="I14" s="27" t="s">
        <v>956</v>
      </c>
    </row>
    <row r="15" spans="1:9" s="335" customFormat="1" ht="50" x14ac:dyDescent="0.35">
      <c r="A15" s="27" t="s">
        <v>67</v>
      </c>
      <c r="B15" s="27" t="s">
        <v>952</v>
      </c>
      <c r="C15" s="309" t="s">
        <v>957</v>
      </c>
      <c r="D15" s="27" t="s">
        <v>49</v>
      </c>
      <c r="E15" s="27" t="s">
        <v>958</v>
      </c>
      <c r="F15" s="27" t="s">
        <v>959</v>
      </c>
      <c r="G15" s="27" t="s">
        <v>919</v>
      </c>
      <c r="H15" s="27" t="s">
        <v>955</v>
      </c>
      <c r="I15" s="27" t="s">
        <v>956</v>
      </c>
    </row>
    <row r="16" spans="1:9" s="335" customFormat="1" ht="62.5" x14ac:dyDescent="0.35">
      <c r="A16" s="27" t="s">
        <v>67</v>
      </c>
      <c r="B16" s="27" t="s">
        <v>952</v>
      </c>
      <c r="C16" s="309" t="s">
        <v>960</v>
      </c>
      <c r="D16" s="27" t="s">
        <v>69</v>
      </c>
      <c r="E16" s="27" t="s">
        <v>961</v>
      </c>
      <c r="F16" s="27" t="s">
        <v>962</v>
      </c>
      <c r="G16" s="27" t="s">
        <v>963</v>
      </c>
      <c r="H16" s="27" t="s">
        <v>955</v>
      </c>
      <c r="I16" s="27" t="s">
        <v>956</v>
      </c>
    </row>
    <row r="17" spans="1:9" s="335" customFormat="1" ht="50" x14ac:dyDescent="0.35">
      <c r="A17" s="27" t="s">
        <v>67</v>
      </c>
      <c r="B17" s="27" t="s">
        <v>952</v>
      </c>
      <c r="C17" s="309" t="s">
        <v>964</v>
      </c>
      <c r="D17" s="27" t="s">
        <v>69</v>
      </c>
      <c r="E17" s="27" t="s">
        <v>965</v>
      </c>
      <c r="F17" s="27" t="s">
        <v>966</v>
      </c>
      <c r="G17" s="27" t="s">
        <v>919</v>
      </c>
      <c r="H17" s="27" t="s">
        <v>955</v>
      </c>
      <c r="I17" s="27" t="s">
        <v>956</v>
      </c>
    </row>
    <row r="18" spans="1:9" s="335" customFormat="1" ht="37.5" x14ac:dyDescent="0.35">
      <c r="A18" s="27" t="s">
        <v>67</v>
      </c>
      <c r="B18" s="27" t="s">
        <v>952</v>
      </c>
      <c r="C18" s="309" t="s">
        <v>967</v>
      </c>
      <c r="D18" s="27" t="s">
        <v>69</v>
      </c>
      <c r="E18" s="27" t="s">
        <v>968</v>
      </c>
      <c r="F18" s="27" t="s">
        <v>969</v>
      </c>
      <c r="G18" s="27" t="s">
        <v>919</v>
      </c>
      <c r="H18" s="27" t="s">
        <v>955</v>
      </c>
      <c r="I18" s="27" t="s">
        <v>956</v>
      </c>
    </row>
    <row r="19" spans="1:9" s="335" customFormat="1" ht="50" x14ac:dyDescent="0.35">
      <c r="A19" s="27" t="s">
        <v>67</v>
      </c>
      <c r="B19" s="27" t="s">
        <v>952</v>
      </c>
      <c r="C19" s="309" t="s">
        <v>970</v>
      </c>
      <c r="D19" s="27" t="s">
        <v>69</v>
      </c>
      <c r="E19" s="27" t="s">
        <v>971</v>
      </c>
      <c r="F19" s="27" t="s">
        <v>972</v>
      </c>
      <c r="G19" s="27" t="s">
        <v>973</v>
      </c>
      <c r="H19" s="27" t="s">
        <v>955</v>
      </c>
      <c r="I19" s="27" t="s">
        <v>956</v>
      </c>
    </row>
    <row r="20" spans="1:9" s="335" customFormat="1" ht="50" x14ac:dyDescent="0.35">
      <c r="A20" s="27" t="s">
        <v>67</v>
      </c>
      <c r="B20" s="27" t="s">
        <v>952</v>
      </c>
      <c r="C20" s="309" t="s">
        <v>974</v>
      </c>
      <c r="D20" s="27" t="s">
        <v>52</v>
      </c>
      <c r="E20" s="27" t="s">
        <v>975</v>
      </c>
      <c r="F20" s="27" t="s">
        <v>976</v>
      </c>
      <c r="G20" s="27" t="s">
        <v>919</v>
      </c>
      <c r="H20" s="27" t="s">
        <v>955</v>
      </c>
      <c r="I20" s="27" t="s">
        <v>956</v>
      </c>
    </row>
    <row r="21" spans="1:9" s="335" customFormat="1" ht="50" x14ac:dyDescent="0.35">
      <c r="A21" s="27" t="s">
        <v>67</v>
      </c>
      <c r="B21" s="27" t="s">
        <v>952</v>
      </c>
      <c r="C21" s="309" t="s">
        <v>974</v>
      </c>
      <c r="D21" s="27" t="s">
        <v>52</v>
      </c>
      <c r="E21" s="27" t="s">
        <v>977</v>
      </c>
      <c r="F21" s="27" t="s">
        <v>978</v>
      </c>
      <c r="G21" s="27" t="s">
        <v>919</v>
      </c>
      <c r="H21" s="27" t="s">
        <v>955</v>
      </c>
      <c r="I21" s="27" t="s">
        <v>956</v>
      </c>
    </row>
    <row r="22" spans="1:9" s="335" customFormat="1" ht="37.5" x14ac:dyDescent="0.35">
      <c r="A22" s="27" t="s">
        <v>67</v>
      </c>
      <c r="B22" s="27" t="s">
        <v>952</v>
      </c>
      <c r="C22" s="309" t="s">
        <v>979</v>
      </c>
      <c r="D22" s="27" t="s">
        <v>72</v>
      </c>
      <c r="E22" s="27" t="s">
        <v>980</v>
      </c>
      <c r="F22" s="27" t="s">
        <v>981</v>
      </c>
      <c r="G22" s="27" t="s">
        <v>919</v>
      </c>
      <c r="H22" s="27" t="s">
        <v>955</v>
      </c>
      <c r="I22" s="27" t="s">
        <v>956</v>
      </c>
    </row>
    <row r="23" spans="1:9" s="335" customFormat="1" ht="37.5" x14ac:dyDescent="0.35">
      <c r="A23" s="27" t="s">
        <v>67</v>
      </c>
      <c r="B23" s="27" t="s">
        <v>952</v>
      </c>
      <c r="C23" s="309" t="s">
        <v>982</v>
      </c>
      <c r="D23" s="27" t="s">
        <v>72</v>
      </c>
      <c r="E23" s="27" t="s">
        <v>983</v>
      </c>
      <c r="F23" s="27" t="s">
        <v>984</v>
      </c>
      <c r="G23" s="27" t="s">
        <v>985</v>
      </c>
      <c r="H23" s="27" t="s">
        <v>955</v>
      </c>
      <c r="I23" s="27" t="s">
        <v>956</v>
      </c>
    </row>
    <row r="24" spans="1:9" s="335" customFormat="1" ht="62.5" x14ac:dyDescent="0.35">
      <c r="A24" s="27" t="s">
        <v>67</v>
      </c>
      <c r="B24" s="27" t="s">
        <v>952</v>
      </c>
      <c r="C24" s="309" t="s">
        <v>986</v>
      </c>
      <c r="D24" s="27" t="s">
        <v>72</v>
      </c>
      <c r="E24" s="27" t="s">
        <v>987</v>
      </c>
      <c r="F24" s="27" t="s">
        <v>988</v>
      </c>
      <c r="G24" s="309" t="s">
        <v>989</v>
      </c>
      <c r="H24" s="27" t="s">
        <v>955</v>
      </c>
      <c r="I24" s="27" t="s">
        <v>956</v>
      </c>
    </row>
    <row r="25" spans="1:9" s="335" customFormat="1" ht="50" x14ac:dyDescent="0.35">
      <c r="A25" s="27" t="s">
        <v>67</v>
      </c>
      <c r="B25" s="27" t="s">
        <v>952</v>
      </c>
      <c r="C25" s="309" t="s">
        <v>990</v>
      </c>
      <c r="D25" s="27" t="s">
        <v>73</v>
      </c>
      <c r="E25" s="27" t="s">
        <v>991</v>
      </c>
      <c r="F25" s="27" t="s">
        <v>992</v>
      </c>
      <c r="G25" s="27"/>
      <c r="H25" s="27" t="s">
        <v>955</v>
      </c>
      <c r="I25" s="27" t="s">
        <v>956</v>
      </c>
    </row>
    <row r="26" spans="1:9" s="335" customFormat="1" ht="50" x14ac:dyDescent="0.35">
      <c r="A26" s="27" t="s">
        <v>67</v>
      </c>
      <c r="B26" s="27" t="s">
        <v>952</v>
      </c>
      <c r="C26" s="309" t="s">
        <v>993</v>
      </c>
      <c r="D26" s="27" t="s">
        <v>72</v>
      </c>
      <c r="E26" s="27" t="s">
        <v>994</v>
      </c>
      <c r="F26" s="27" t="s">
        <v>995</v>
      </c>
      <c r="G26" s="27" t="s">
        <v>996</v>
      </c>
      <c r="H26" s="27" t="s">
        <v>955</v>
      </c>
      <c r="I26" s="27" t="s">
        <v>956</v>
      </c>
    </row>
    <row r="27" spans="1:9" s="335" customFormat="1" ht="37.5" x14ac:dyDescent="0.35">
      <c r="A27" s="27" t="s">
        <v>67</v>
      </c>
      <c r="B27" s="27" t="s">
        <v>952</v>
      </c>
      <c r="C27" s="309" t="s">
        <v>997</v>
      </c>
      <c r="D27" s="27" t="s">
        <v>72</v>
      </c>
      <c r="E27" s="27" t="s">
        <v>998</v>
      </c>
      <c r="F27" s="348" t="s">
        <v>56</v>
      </c>
      <c r="G27" s="27" t="s">
        <v>999</v>
      </c>
      <c r="H27" s="27" t="s">
        <v>955</v>
      </c>
      <c r="I27" s="27" t="s">
        <v>956</v>
      </c>
    </row>
    <row r="28" spans="1:9" s="335" customFormat="1" ht="50" x14ac:dyDescent="0.35">
      <c r="A28" s="27" t="s">
        <v>1000</v>
      </c>
      <c r="B28" s="27" t="s">
        <v>1001</v>
      </c>
      <c r="C28" s="309" t="s">
        <v>136</v>
      </c>
      <c r="D28" s="27" t="s">
        <v>1002</v>
      </c>
      <c r="E28" s="27" t="s">
        <v>1003</v>
      </c>
      <c r="F28" s="349" t="s">
        <v>1004</v>
      </c>
      <c r="G28" s="27" t="s">
        <v>919</v>
      </c>
      <c r="H28" s="27" t="s">
        <v>1005</v>
      </c>
      <c r="I28" s="27" t="s">
        <v>1006</v>
      </c>
    </row>
    <row r="29" spans="1:9" s="335" customFormat="1" ht="50" x14ac:dyDescent="0.35">
      <c r="A29" s="27" t="s">
        <v>1000</v>
      </c>
      <c r="B29" s="27" t="s">
        <v>1001</v>
      </c>
      <c r="C29" s="309" t="s">
        <v>109</v>
      </c>
      <c r="D29" s="27" t="s">
        <v>1002</v>
      </c>
      <c r="E29" s="27" t="s">
        <v>1007</v>
      </c>
      <c r="F29" s="349" t="s">
        <v>1008</v>
      </c>
      <c r="G29" s="27" t="s">
        <v>919</v>
      </c>
      <c r="H29" s="27" t="s">
        <v>1005</v>
      </c>
      <c r="I29" s="27" t="s">
        <v>1006</v>
      </c>
    </row>
    <row r="30" spans="1:9" s="335" customFormat="1" ht="50" x14ac:dyDescent="0.35">
      <c r="A30" s="27" t="s">
        <v>1000</v>
      </c>
      <c r="B30" s="27" t="s">
        <v>1001</v>
      </c>
      <c r="C30" s="309" t="s">
        <v>1009</v>
      </c>
      <c r="D30" s="27" t="s">
        <v>1002</v>
      </c>
      <c r="E30" s="27" t="s">
        <v>1010</v>
      </c>
      <c r="F30" s="27" t="s">
        <v>1011</v>
      </c>
      <c r="G30" s="27" t="s">
        <v>1012</v>
      </c>
      <c r="H30" s="27" t="s">
        <v>1005</v>
      </c>
      <c r="I30" s="27" t="s">
        <v>1006</v>
      </c>
    </row>
    <row r="31" spans="1:9" s="335" customFormat="1" ht="50" x14ac:dyDescent="0.35">
      <c r="A31" s="27" t="s">
        <v>1000</v>
      </c>
      <c r="B31" s="27" t="s">
        <v>1001</v>
      </c>
      <c r="C31" s="309" t="s">
        <v>1013</v>
      </c>
      <c r="D31" s="27" t="s">
        <v>1002</v>
      </c>
      <c r="E31" s="27" t="s">
        <v>1014</v>
      </c>
      <c r="F31" s="349" t="s">
        <v>1015</v>
      </c>
      <c r="G31" s="27" t="s">
        <v>1016</v>
      </c>
      <c r="H31" s="27" t="s">
        <v>1005</v>
      </c>
      <c r="I31" s="27" t="s">
        <v>1006</v>
      </c>
    </row>
    <row r="32" spans="1:9" s="335" customFormat="1" ht="50" x14ac:dyDescent="0.35">
      <c r="A32" s="27" t="s">
        <v>1000</v>
      </c>
      <c r="B32" s="27" t="s">
        <v>1001</v>
      </c>
      <c r="C32" s="309" t="s">
        <v>1017</v>
      </c>
      <c r="D32" s="27" t="s">
        <v>1002</v>
      </c>
      <c r="E32" s="27" t="s">
        <v>1018</v>
      </c>
      <c r="F32" s="27" t="s">
        <v>1019</v>
      </c>
      <c r="G32" s="27" t="s">
        <v>1020</v>
      </c>
      <c r="H32" s="27" t="s">
        <v>1005</v>
      </c>
      <c r="I32" s="27" t="s">
        <v>1006</v>
      </c>
    </row>
    <row r="33" spans="1:9" s="335" customFormat="1" ht="62.5" x14ac:dyDescent="0.35">
      <c r="A33" s="27" t="s">
        <v>1000</v>
      </c>
      <c r="B33" s="27" t="s">
        <v>1001</v>
      </c>
      <c r="C33" s="309" t="s">
        <v>1021</v>
      </c>
      <c r="D33" s="27" t="s">
        <v>1002</v>
      </c>
      <c r="E33" s="27" t="s">
        <v>1022</v>
      </c>
      <c r="F33" s="27" t="s">
        <v>1023</v>
      </c>
      <c r="G33" s="27" t="s">
        <v>1024</v>
      </c>
      <c r="H33" s="27" t="s">
        <v>1005</v>
      </c>
      <c r="I33" s="27" t="s">
        <v>1006</v>
      </c>
    </row>
    <row r="34" spans="1:9" s="335" customFormat="1" ht="37.5" x14ac:dyDescent="0.35">
      <c r="A34" s="27" t="s">
        <v>1000</v>
      </c>
      <c r="B34" s="27" t="s">
        <v>1001</v>
      </c>
      <c r="C34" s="309" t="s">
        <v>1021</v>
      </c>
      <c r="D34" s="27" t="s">
        <v>1002</v>
      </c>
      <c r="E34" s="27"/>
      <c r="F34" s="27"/>
      <c r="G34" s="27" t="s">
        <v>1025</v>
      </c>
      <c r="H34" s="27" t="s">
        <v>1005</v>
      </c>
      <c r="I34" s="27" t="s">
        <v>1006</v>
      </c>
    </row>
    <row r="35" spans="1:9" s="335" customFormat="1" ht="37.5" x14ac:dyDescent="0.35">
      <c r="A35" s="27" t="s">
        <v>1000</v>
      </c>
      <c r="B35" s="27" t="s">
        <v>1001</v>
      </c>
      <c r="C35" s="309" t="s">
        <v>1026</v>
      </c>
      <c r="D35" s="27" t="s">
        <v>1002</v>
      </c>
      <c r="E35" s="350" t="s">
        <v>1027</v>
      </c>
      <c r="F35" s="350" t="s">
        <v>1028</v>
      </c>
      <c r="G35" s="351" t="s">
        <v>1029</v>
      </c>
      <c r="H35" s="27" t="s">
        <v>1005</v>
      </c>
      <c r="I35" s="27" t="s">
        <v>1006</v>
      </c>
    </row>
    <row r="36" spans="1:9" s="335" customFormat="1" ht="37.5" x14ac:dyDescent="0.35">
      <c r="A36" s="27" t="s">
        <v>1000</v>
      </c>
      <c r="B36" s="27" t="s">
        <v>1001</v>
      </c>
      <c r="C36" s="309" t="s">
        <v>148</v>
      </c>
      <c r="D36" s="27" t="s">
        <v>1002</v>
      </c>
      <c r="E36" s="27" t="s">
        <v>1030</v>
      </c>
      <c r="F36" s="27" t="s">
        <v>1031</v>
      </c>
      <c r="G36" s="27" t="s">
        <v>919</v>
      </c>
      <c r="H36" s="27" t="s">
        <v>1005</v>
      </c>
      <c r="I36" s="27" t="s">
        <v>1006</v>
      </c>
    </row>
    <row r="37" spans="1:9" s="335" customFormat="1" ht="37.5" x14ac:dyDescent="0.35">
      <c r="A37" s="27" t="s">
        <v>1000</v>
      </c>
      <c r="B37" s="27" t="s">
        <v>1001</v>
      </c>
      <c r="C37" s="309" t="s">
        <v>1032</v>
      </c>
      <c r="D37" s="27" t="s">
        <v>1002</v>
      </c>
      <c r="E37" s="27" t="s">
        <v>1033</v>
      </c>
      <c r="F37" s="27" t="s">
        <v>1034</v>
      </c>
      <c r="G37" s="27" t="s">
        <v>1035</v>
      </c>
      <c r="H37" s="27" t="s">
        <v>1005</v>
      </c>
      <c r="I37" s="27" t="s">
        <v>1006</v>
      </c>
    </row>
    <row r="38" spans="1:9" s="335" customFormat="1" ht="125" x14ac:dyDescent="0.35">
      <c r="A38" s="27" t="s">
        <v>1036</v>
      </c>
      <c r="B38" s="27" t="s">
        <v>1037</v>
      </c>
      <c r="C38" s="309" t="s">
        <v>1038</v>
      </c>
      <c r="D38" s="27" t="s">
        <v>89</v>
      </c>
      <c r="E38" s="27" t="s">
        <v>1039</v>
      </c>
      <c r="F38" s="27" t="s">
        <v>1040</v>
      </c>
      <c r="G38" s="27" t="s">
        <v>1041</v>
      </c>
      <c r="H38" s="352" t="s">
        <v>1042</v>
      </c>
      <c r="I38" s="353" t="s">
        <v>1043</v>
      </c>
    </row>
    <row r="39" spans="1:9" s="335" customFormat="1" ht="52.5" x14ac:dyDescent="0.35">
      <c r="A39" s="27" t="s">
        <v>1036</v>
      </c>
      <c r="B39" s="27" t="s">
        <v>1037</v>
      </c>
      <c r="C39" s="309" t="s">
        <v>1038</v>
      </c>
      <c r="D39" s="27" t="s">
        <v>89</v>
      </c>
      <c r="E39" s="27"/>
      <c r="F39" s="27" t="s">
        <v>1040</v>
      </c>
      <c r="G39" s="27"/>
      <c r="H39" s="352"/>
      <c r="I39" s="353" t="s">
        <v>1043</v>
      </c>
    </row>
    <row r="40" spans="1:9" s="335" customFormat="1" ht="52.5" x14ac:dyDescent="0.35">
      <c r="A40" s="27" t="s">
        <v>1036</v>
      </c>
      <c r="B40" s="27" t="s">
        <v>1037</v>
      </c>
      <c r="C40" s="309" t="s">
        <v>1038</v>
      </c>
      <c r="D40" s="27" t="s">
        <v>89</v>
      </c>
      <c r="E40" s="27"/>
      <c r="F40" s="27" t="s">
        <v>1040</v>
      </c>
      <c r="G40" s="27"/>
      <c r="H40" s="352"/>
      <c r="I40" s="353" t="s">
        <v>1043</v>
      </c>
    </row>
    <row r="41" spans="1:9" s="335" customFormat="1" ht="137.5" x14ac:dyDescent="0.35">
      <c r="A41" s="27" t="s">
        <v>1036</v>
      </c>
      <c r="B41" s="27" t="s">
        <v>1037</v>
      </c>
      <c r="C41" s="309" t="s">
        <v>1038</v>
      </c>
      <c r="D41" s="27" t="s">
        <v>89</v>
      </c>
      <c r="E41" s="27" t="s">
        <v>1044</v>
      </c>
      <c r="F41" s="27" t="s">
        <v>1045</v>
      </c>
      <c r="G41" s="27" t="s">
        <v>1046</v>
      </c>
      <c r="H41" s="352"/>
      <c r="I41" s="353" t="s">
        <v>1043</v>
      </c>
    </row>
    <row r="42" spans="1:9" s="335" customFormat="1" ht="52.5" x14ac:dyDescent="0.35">
      <c r="A42" s="27" t="s">
        <v>1036</v>
      </c>
      <c r="B42" s="27" t="s">
        <v>1037</v>
      </c>
      <c r="C42" s="309" t="s">
        <v>1047</v>
      </c>
      <c r="D42" s="27" t="s">
        <v>49</v>
      </c>
      <c r="E42" s="27" t="s">
        <v>1048</v>
      </c>
      <c r="F42" s="27" t="s">
        <v>1049</v>
      </c>
      <c r="G42" s="27" t="s">
        <v>1050</v>
      </c>
      <c r="H42" s="352" t="s">
        <v>1042</v>
      </c>
      <c r="I42" s="353" t="s">
        <v>1043</v>
      </c>
    </row>
    <row r="43" spans="1:9" s="335" customFormat="1" ht="100" x14ac:dyDescent="0.35">
      <c r="A43" s="27" t="s">
        <v>1036</v>
      </c>
      <c r="B43" s="27" t="s">
        <v>1037</v>
      </c>
      <c r="C43" s="309" t="s">
        <v>1051</v>
      </c>
      <c r="D43" s="27" t="s">
        <v>89</v>
      </c>
      <c r="E43" s="27" t="s">
        <v>1052</v>
      </c>
      <c r="F43" s="27" t="s">
        <v>1053</v>
      </c>
      <c r="G43" s="27" t="s">
        <v>1054</v>
      </c>
      <c r="H43" s="352" t="s">
        <v>1042</v>
      </c>
      <c r="I43" s="353" t="s">
        <v>1043</v>
      </c>
    </row>
    <row r="44" spans="1:9" s="335" customFormat="1" ht="52.5" x14ac:dyDescent="0.35">
      <c r="A44" s="27" t="s">
        <v>1036</v>
      </c>
      <c r="B44" s="27" t="s">
        <v>1037</v>
      </c>
      <c r="C44" s="309" t="s">
        <v>1055</v>
      </c>
      <c r="D44" s="27" t="s">
        <v>89</v>
      </c>
      <c r="E44" s="27" t="s">
        <v>1056</v>
      </c>
      <c r="F44" s="27" t="s">
        <v>1057</v>
      </c>
      <c r="G44" s="27" t="s">
        <v>1058</v>
      </c>
      <c r="H44" s="352" t="s">
        <v>1042</v>
      </c>
      <c r="I44" s="353" t="s">
        <v>1043</v>
      </c>
    </row>
    <row r="45" spans="1:9" s="335" customFormat="1" ht="100" x14ac:dyDescent="0.35">
      <c r="A45" s="27" t="s">
        <v>1036</v>
      </c>
      <c r="B45" s="27" t="s">
        <v>1037</v>
      </c>
      <c r="C45" s="309"/>
      <c r="D45" s="27" t="s">
        <v>89</v>
      </c>
      <c r="E45" s="27" t="s">
        <v>1059</v>
      </c>
      <c r="F45" s="27" t="s">
        <v>1060</v>
      </c>
      <c r="G45" s="27" t="s">
        <v>1061</v>
      </c>
      <c r="H45" s="352" t="s">
        <v>1042</v>
      </c>
      <c r="I45" s="353" t="s">
        <v>1043</v>
      </c>
    </row>
    <row r="46" spans="1:9" s="335" customFormat="1" ht="52.5" x14ac:dyDescent="0.35">
      <c r="A46" s="27" t="s">
        <v>1062</v>
      </c>
      <c r="B46" s="27" t="s">
        <v>1037</v>
      </c>
      <c r="C46" s="309" t="s">
        <v>1063</v>
      </c>
      <c r="D46" s="27" t="s">
        <v>89</v>
      </c>
      <c r="E46" s="27" t="s">
        <v>1064</v>
      </c>
      <c r="F46" s="27" t="s">
        <v>1065</v>
      </c>
      <c r="G46" s="27" t="s">
        <v>1065</v>
      </c>
      <c r="H46" s="352" t="s">
        <v>1042</v>
      </c>
      <c r="I46" s="353" t="s">
        <v>1043</v>
      </c>
    </row>
    <row r="47" spans="1:9" s="335" customFormat="1" ht="52.5" x14ac:dyDescent="0.35">
      <c r="A47" s="27" t="s">
        <v>1036</v>
      </c>
      <c r="B47" s="27" t="s">
        <v>1037</v>
      </c>
      <c r="C47" s="309" t="s">
        <v>1066</v>
      </c>
      <c r="D47" s="27" t="s">
        <v>89</v>
      </c>
      <c r="E47" s="354" t="s">
        <v>1067</v>
      </c>
      <c r="F47" s="355" t="s">
        <v>1068</v>
      </c>
      <c r="G47" s="27" t="s">
        <v>1069</v>
      </c>
      <c r="H47" s="352" t="s">
        <v>1042</v>
      </c>
      <c r="I47" s="353" t="s">
        <v>1043</v>
      </c>
    </row>
    <row r="48" spans="1:9" s="335" customFormat="1" ht="50" x14ac:dyDescent="0.35">
      <c r="A48" s="27" t="s">
        <v>1070</v>
      </c>
      <c r="B48" s="27" t="s">
        <v>1071</v>
      </c>
      <c r="C48" s="309" t="s">
        <v>1072</v>
      </c>
      <c r="D48" s="27" t="s">
        <v>76</v>
      </c>
      <c r="E48" s="27" t="s">
        <v>1073</v>
      </c>
      <c r="F48" s="27" t="s">
        <v>1074</v>
      </c>
      <c r="G48" s="27" t="s">
        <v>919</v>
      </c>
      <c r="H48" s="27" t="s">
        <v>1075</v>
      </c>
      <c r="I48" s="27" t="s">
        <v>1076</v>
      </c>
    </row>
    <row r="49" spans="1:9" s="335" customFormat="1" ht="50" x14ac:dyDescent="0.25">
      <c r="A49" s="27" t="s">
        <v>1070</v>
      </c>
      <c r="B49" s="27" t="s">
        <v>1071</v>
      </c>
      <c r="C49" s="309" t="s">
        <v>94</v>
      </c>
      <c r="D49" s="27" t="s">
        <v>76</v>
      </c>
      <c r="E49" s="356" t="s">
        <v>1077</v>
      </c>
      <c r="F49" s="348" t="s">
        <v>1078</v>
      </c>
      <c r="G49" s="27" t="s">
        <v>919</v>
      </c>
      <c r="H49" s="27" t="s">
        <v>1075</v>
      </c>
      <c r="I49" s="27" t="s">
        <v>1076</v>
      </c>
    </row>
    <row r="50" spans="1:9" s="335" customFormat="1" ht="62.5" x14ac:dyDescent="0.35">
      <c r="A50" s="27" t="s">
        <v>1070</v>
      </c>
      <c r="B50" s="27" t="s">
        <v>1071</v>
      </c>
      <c r="C50" s="309" t="s">
        <v>1079</v>
      </c>
      <c r="D50" s="27" t="s">
        <v>76</v>
      </c>
      <c r="E50" s="27" t="s">
        <v>1080</v>
      </c>
      <c r="F50" s="348" t="s">
        <v>1081</v>
      </c>
      <c r="G50" s="27" t="s">
        <v>919</v>
      </c>
      <c r="H50" s="27" t="s">
        <v>1075</v>
      </c>
      <c r="I50" s="27" t="s">
        <v>1076</v>
      </c>
    </row>
    <row r="51" spans="1:9" s="335" customFormat="1" ht="50" x14ac:dyDescent="0.35">
      <c r="A51" s="27" t="s">
        <v>1070</v>
      </c>
      <c r="B51" s="27" t="s">
        <v>1071</v>
      </c>
      <c r="C51" s="309" t="s">
        <v>1082</v>
      </c>
      <c r="D51" s="27" t="s">
        <v>76</v>
      </c>
      <c r="E51" s="27" t="s">
        <v>1083</v>
      </c>
      <c r="F51" s="348" t="s">
        <v>1081</v>
      </c>
      <c r="G51" s="27" t="s">
        <v>1084</v>
      </c>
      <c r="H51" s="27" t="s">
        <v>1075</v>
      </c>
      <c r="I51" s="27" t="s">
        <v>1076</v>
      </c>
    </row>
    <row r="52" spans="1:9" s="335" customFormat="1" ht="50" x14ac:dyDescent="0.35">
      <c r="A52" s="27" t="s">
        <v>1070</v>
      </c>
      <c r="B52" s="27" t="s">
        <v>1071</v>
      </c>
      <c r="C52" s="309" t="s">
        <v>1085</v>
      </c>
      <c r="D52" s="27" t="s">
        <v>76</v>
      </c>
      <c r="E52" s="27" t="s">
        <v>1086</v>
      </c>
      <c r="F52" s="348" t="s">
        <v>1087</v>
      </c>
      <c r="G52" s="27" t="s">
        <v>919</v>
      </c>
      <c r="H52" s="27" t="s">
        <v>1075</v>
      </c>
      <c r="I52" s="27" t="s">
        <v>1076</v>
      </c>
    </row>
    <row r="53" spans="1:9" s="335" customFormat="1" ht="62.5" x14ac:dyDescent="0.35">
      <c r="A53" s="27" t="s">
        <v>1070</v>
      </c>
      <c r="B53" s="27" t="s">
        <v>1071</v>
      </c>
      <c r="C53" s="309" t="s">
        <v>1088</v>
      </c>
      <c r="D53" s="27" t="s">
        <v>76</v>
      </c>
      <c r="E53" s="27" t="s">
        <v>1089</v>
      </c>
      <c r="F53" s="348" t="s">
        <v>1090</v>
      </c>
      <c r="G53" s="27" t="s">
        <v>1091</v>
      </c>
      <c r="H53" s="27" t="s">
        <v>1075</v>
      </c>
      <c r="I53" s="27" t="s">
        <v>1076</v>
      </c>
    </row>
    <row r="54" spans="1:9" s="335" customFormat="1" ht="50" x14ac:dyDescent="0.35">
      <c r="A54" s="27" t="s">
        <v>1070</v>
      </c>
      <c r="B54" s="27" t="s">
        <v>1092</v>
      </c>
      <c r="C54" s="309" t="s">
        <v>1093</v>
      </c>
      <c r="D54" s="27" t="s">
        <v>76</v>
      </c>
      <c r="E54" s="27" t="s">
        <v>1094</v>
      </c>
      <c r="F54" s="348" t="s">
        <v>1095</v>
      </c>
      <c r="G54" s="27" t="s">
        <v>1096</v>
      </c>
      <c r="H54" s="27" t="s">
        <v>1097</v>
      </c>
      <c r="I54" s="27" t="s">
        <v>1098</v>
      </c>
    </row>
    <row r="55" spans="1:9" s="335" customFormat="1" ht="50" x14ac:dyDescent="0.35">
      <c r="A55" s="27" t="s">
        <v>1070</v>
      </c>
      <c r="B55" s="27" t="s">
        <v>1092</v>
      </c>
      <c r="C55" s="309" t="s">
        <v>1093</v>
      </c>
      <c r="D55" s="27" t="s">
        <v>76</v>
      </c>
      <c r="E55" s="27" t="s">
        <v>1099</v>
      </c>
      <c r="F55" s="348" t="s">
        <v>1100</v>
      </c>
      <c r="G55" s="27" t="s">
        <v>1101</v>
      </c>
      <c r="H55" s="27" t="s">
        <v>1097</v>
      </c>
      <c r="I55" s="27" t="s">
        <v>1098</v>
      </c>
    </row>
    <row r="56" spans="1:9" s="335" customFormat="1" ht="37.5" x14ac:dyDescent="0.35">
      <c r="A56" s="27" t="s">
        <v>1070</v>
      </c>
      <c r="B56" s="27" t="s">
        <v>1092</v>
      </c>
      <c r="C56" s="309" t="s">
        <v>1102</v>
      </c>
      <c r="D56" s="27" t="s">
        <v>76</v>
      </c>
      <c r="E56" s="27" t="s">
        <v>919</v>
      </c>
      <c r="F56" s="27" t="s">
        <v>1103</v>
      </c>
      <c r="G56" s="27" t="s">
        <v>919</v>
      </c>
      <c r="H56" s="27" t="s">
        <v>1097</v>
      </c>
      <c r="I56" s="27" t="s">
        <v>1098</v>
      </c>
    </row>
    <row r="57" spans="1:9" s="335" customFormat="1" ht="37.5" x14ac:dyDescent="0.35">
      <c r="A57" s="27" t="s">
        <v>1070</v>
      </c>
      <c r="B57" s="27" t="s">
        <v>1092</v>
      </c>
      <c r="C57" s="309" t="s">
        <v>1104</v>
      </c>
      <c r="D57" s="27" t="s">
        <v>76</v>
      </c>
      <c r="E57" s="27" t="s">
        <v>919</v>
      </c>
      <c r="F57" s="27" t="s">
        <v>1105</v>
      </c>
      <c r="G57" s="27" t="s">
        <v>919</v>
      </c>
      <c r="H57" s="27" t="s">
        <v>1097</v>
      </c>
      <c r="I57" s="27" t="s">
        <v>1098</v>
      </c>
    </row>
    <row r="58" spans="1:9" s="335" customFormat="1" ht="50" x14ac:dyDescent="0.35">
      <c r="A58" s="27" t="s">
        <v>1070</v>
      </c>
      <c r="B58" s="27" t="s">
        <v>1092</v>
      </c>
      <c r="C58" s="309" t="s">
        <v>1106</v>
      </c>
      <c r="D58" s="27" t="s">
        <v>76</v>
      </c>
      <c r="E58" s="27" t="s">
        <v>1107</v>
      </c>
      <c r="F58" s="27" t="s">
        <v>1108</v>
      </c>
      <c r="G58" s="27" t="s">
        <v>919</v>
      </c>
      <c r="H58" s="27" t="s">
        <v>1097</v>
      </c>
      <c r="I58" s="27" t="s">
        <v>1098</v>
      </c>
    </row>
    <row r="59" spans="1:9" s="335" customFormat="1" ht="37.5" x14ac:dyDescent="0.35">
      <c r="A59" s="27" t="s">
        <v>1070</v>
      </c>
      <c r="B59" s="27" t="s">
        <v>1092</v>
      </c>
      <c r="C59" s="309" t="s">
        <v>1109</v>
      </c>
      <c r="D59" s="27" t="s">
        <v>76</v>
      </c>
      <c r="E59" s="27" t="s">
        <v>919</v>
      </c>
      <c r="F59" s="27" t="s">
        <v>1110</v>
      </c>
      <c r="G59" s="27" t="s">
        <v>919</v>
      </c>
      <c r="H59" s="27" t="s">
        <v>1097</v>
      </c>
      <c r="I59" s="27" t="s">
        <v>1098</v>
      </c>
    </row>
    <row r="60" spans="1:9" s="335" customFormat="1" ht="50" x14ac:dyDescent="0.35">
      <c r="A60" s="27" t="s">
        <v>1111</v>
      </c>
      <c r="B60" s="27" t="s">
        <v>1112</v>
      </c>
      <c r="C60" s="309" t="s">
        <v>927</v>
      </c>
      <c r="D60" s="27" t="s">
        <v>83</v>
      </c>
      <c r="E60" s="27" t="s">
        <v>1113</v>
      </c>
      <c r="F60" s="27" t="s">
        <v>1114</v>
      </c>
      <c r="G60" s="27" t="s">
        <v>1115</v>
      </c>
      <c r="H60" s="27" t="s">
        <v>1116</v>
      </c>
      <c r="I60" s="27" t="s">
        <v>1117</v>
      </c>
    </row>
    <row r="61" spans="1:9" s="335" customFormat="1" ht="50" x14ac:dyDescent="0.35">
      <c r="A61" s="27" t="s">
        <v>1111</v>
      </c>
      <c r="B61" s="27" t="s">
        <v>1112</v>
      </c>
      <c r="C61" s="309" t="s">
        <v>927</v>
      </c>
      <c r="D61" s="27" t="s">
        <v>83</v>
      </c>
      <c r="E61" s="27" t="s">
        <v>1118</v>
      </c>
      <c r="F61" s="348"/>
      <c r="G61" s="27"/>
      <c r="H61" s="27" t="s">
        <v>1116</v>
      </c>
      <c r="I61" s="27" t="s">
        <v>1117</v>
      </c>
    </row>
    <row r="62" spans="1:9" s="335" customFormat="1" ht="25" x14ac:dyDescent="0.35">
      <c r="A62" s="27" t="s">
        <v>1111</v>
      </c>
      <c r="B62" s="27" t="s">
        <v>1112</v>
      </c>
      <c r="C62" s="309" t="s">
        <v>1119</v>
      </c>
      <c r="D62" s="27" t="s">
        <v>83</v>
      </c>
      <c r="E62" s="27" t="s">
        <v>919</v>
      </c>
      <c r="F62" s="348" t="s">
        <v>1120</v>
      </c>
      <c r="G62" s="27" t="s">
        <v>919</v>
      </c>
      <c r="H62" s="27" t="s">
        <v>1116</v>
      </c>
      <c r="I62" s="27" t="s">
        <v>1117</v>
      </c>
    </row>
    <row r="63" spans="1:9" s="335" customFormat="1" ht="50" x14ac:dyDescent="0.35">
      <c r="A63" s="27" t="s">
        <v>1111</v>
      </c>
      <c r="B63" s="27" t="s">
        <v>1112</v>
      </c>
      <c r="C63" s="309" t="s">
        <v>1121</v>
      </c>
      <c r="D63" s="27" t="s">
        <v>83</v>
      </c>
      <c r="E63" s="27" t="s">
        <v>1122</v>
      </c>
      <c r="F63" s="27" t="s">
        <v>1123</v>
      </c>
      <c r="G63" s="27" t="s">
        <v>1124</v>
      </c>
      <c r="H63" s="27" t="s">
        <v>1116</v>
      </c>
      <c r="I63" s="27" t="s">
        <v>1117</v>
      </c>
    </row>
    <row r="64" spans="1:9" s="335" customFormat="1" ht="75" x14ac:dyDescent="0.35">
      <c r="A64" s="27" t="s">
        <v>1111</v>
      </c>
      <c r="B64" s="27" t="s">
        <v>1112</v>
      </c>
      <c r="C64" s="309" t="s">
        <v>1125</v>
      </c>
      <c r="D64" s="27" t="s">
        <v>83</v>
      </c>
      <c r="E64" s="27" t="s">
        <v>1126</v>
      </c>
      <c r="F64" s="27" t="s">
        <v>1127</v>
      </c>
      <c r="G64" s="27" t="s">
        <v>919</v>
      </c>
      <c r="H64" s="27" t="s">
        <v>1116</v>
      </c>
      <c r="I64" s="27" t="s">
        <v>1117</v>
      </c>
    </row>
    <row r="65" spans="1:15" s="335" customFormat="1" ht="50" x14ac:dyDescent="0.35">
      <c r="A65" s="27" t="s">
        <v>1128</v>
      </c>
      <c r="B65" s="27" t="s">
        <v>1112</v>
      </c>
      <c r="C65" s="309" t="s">
        <v>1072</v>
      </c>
      <c r="D65" s="27" t="s">
        <v>83</v>
      </c>
      <c r="E65" s="27" t="s">
        <v>1129</v>
      </c>
      <c r="F65" s="27" t="s">
        <v>919</v>
      </c>
      <c r="G65" s="27" t="s">
        <v>919</v>
      </c>
      <c r="H65" s="27" t="s">
        <v>1116</v>
      </c>
      <c r="I65" s="27" t="s">
        <v>1117</v>
      </c>
    </row>
    <row r="66" spans="1:15" s="335" customFormat="1" ht="62.5" x14ac:dyDescent="0.35">
      <c r="A66" s="52" t="s">
        <v>48</v>
      </c>
      <c r="B66" s="52" t="s">
        <v>1130</v>
      </c>
      <c r="C66" s="309" t="s">
        <v>1131</v>
      </c>
      <c r="D66" s="52" t="s">
        <v>49</v>
      </c>
      <c r="E66" s="52" t="s">
        <v>1132</v>
      </c>
      <c r="F66" s="52" t="s">
        <v>1133</v>
      </c>
      <c r="G66" s="52" t="s">
        <v>1134</v>
      </c>
      <c r="H66" s="357" t="s">
        <v>1135</v>
      </c>
      <c r="I66" s="357" t="s">
        <v>1136</v>
      </c>
    </row>
    <row r="68" spans="1:15" s="5" customFormat="1" ht="142.5" customHeight="1" x14ac:dyDescent="0.35">
      <c r="A68" s="558" t="s">
        <v>21</v>
      </c>
      <c r="B68" s="558"/>
      <c r="C68" s="558"/>
      <c r="D68" s="558"/>
      <c r="E68" s="558"/>
      <c r="F68" s="558"/>
      <c r="G68" s="558"/>
      <c r="H68" s="558"/>
      <c r="I68" s="558"/>
      <c r="J68" s="72"/>
      <c r="K68" s="72"/>
      <c r="L68" s="72"/>
      <c r="M68" s="72"/>
      <c r="N68" s="72"/>
      <c r="O68" s="109"/>
    </row>
    <row r="69" spans="1:15" s="2" customFormat="1" ht="142.5" customHeight="1" x14ac:dyDescent="0.35">
      <c r="A69" s="558" t="s">
        <v>22</v>
      </c>
      <c r="B69" s="558"/>
      <c r="C69" s="558"/>
      <c r="D69" s="558"/>
      <c r="E69" s="558"/>
      <c r="F69" s="558"/>
      <c r="G69" s="558"/>
      <c r="H69" s="558"/>
      <c r="I69" s="558"/>
      <c r="J69" s="72"/>
      <c r="K69" s="72"/>
      <c r="L69" s="72"/>
      <c r="M69" s="72"/>
      <c r="N69" s="72"/>
      <c r="O69" s="109"/>
    </row>
  </sheetData>
  <mergeCells count="3">
    <mergeCell ref="A68:I68"/>
    <mergeCell ref="A69:I69"/>
    <mergeCell ref="A1:I2"/>
  </mergeCells>
  <printOptions horizontalCentered="1"/>
  <pageMargins left="0.31496062992125984" right="0.31496062992125984" top="0.55118110236220474" bottom="0.35433070866141736" header="0.31496062992125984" footer="0.31496062992125984"/>
  <pageSetup paperSize="8" scale="80" orientation="landscape" r:id="rId1"/>
  <headerFooter>
    <oddHeader>&amp;L&amp;9&amp;F</oddHeader>
    <oddFooter>&amp;L&amp;9&amp;A&amp;R&amp;9&amp;P/&amp;N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O42"/>
  <sheetViews>
    <sheetView view="pageBreakPreview" zoomScaleNormal="100" zoomScaleSheetLayoutView="100" workbookViewId="0">
      <selection activeCell="F26" sqref="F25:F26"/>
    </sheetView>
  </sheetViews>
  <sheetFormatPr baseColWidth="10" defaultRowHeight="14.5" x14ac:dyDescent="0.35"/>
  <cols>
    <col min="1" max="2" width="14.7265625" customWidth="1"/>
    <col min="3" max="3" width="20.7265625" customWidth="1"/>
    <col min="4" max="4" width="13.7265625" customWidth="1"/>
    <col min="5" max="5" width="24.7265625" customWidth="1"/>
    <col min="6" max="6" width="16.453125" customWidth="1"/>
    <col min="7" max="7" width="22.7265625" customWidth="1"/>
    <col min="8" max="8" width="10.7265625" customWidth="1"/>
    <col min="9" max="9" width="21.7265625" customWidth="1"/>
    <col min="10" max="10" width="10.7265625" customWidth="1"/>
    <col min="11" max="11" width="11.7265625" customWidth="1"/>
    <col min="12" max="12" width="8.7265625" customWidth="1"/>
    <col min="13" max="13" width="14.7265625" customWidth="1"/>
    <col min="14" max="15" width="17.7265625" customWidth="1"/>
  </cols>
  <sheetData>
    <row r="1" spans="1:15" x14ac:dyDescent="0.35">
      <c r="A1" s="465" t="s">
        <v>1164</v>
      </c>
      <c r="B1" s="465"/>
      <c r="C1" s="465"/>
      <c r="D1" s="465"/>
      <c r="E1" s="465"/>
      <c r="F1" s="465"/>
      <c r="G1" s="465"/>
      <c r="H1" s="465"/>
      <c r="I1" s="465"/>
      <c r="J1" s="465"/>
      <c r="K1" s="465"/>
      <c r="L1" s="465"/>
      <c r="M1" s="465"/>
      <c r="N1" s="465"/>
      <c r="O1" s="465"/>
    </row>
    <row r="2" spans="1:15" x14ac:dyDescent="0.35">
      <c r="A2" s="465"/>
      <c r="B2" s="465"/>
      <c r="C2" s="465"/>
      <c r="D2" s="465"/>
      <c r="E2" s="465"/>
      <c r="F2" s="465"/>
      <c r="G2" s="465"/>
      <c r="H2" s="465"/>
      <c r="I2" s="465"/>
      <c r="J2" s="465"/>
      <c r="K2" s="465"/>
      <c r="L2" s="465"/>
      <c r="M2" s="465"/>
      <c r="N2" s="465"/>
      <c r="O2" s="465"/>
    </row>
    <row r="3" spans="1:15" x14ac:dyDescent="0.35">
      <c r="A3" s="465"/>
      <c r="B3" s="465"/>
      <c r="C3" s="465"/>
      <c r="D3" s="465"/>
      <c r="E3" s="465"/>
      <c r="F3" s="465"/>
      <c r="G3" s="465"/>
      <c r="H3" s="465"/>
      <c r="I3" s="465"/>
      <c r="J3" s="465"/>
      <c r="K3" s="465"/>
      <c r="L3" s="465"/>
      <c r="M3" s="465"/>
      <c r="N3" s="465"/>
      <c r="O3" s="465"/>
    </row>
    <row r="4" spans="1:15" x14ac:dyDescent="0.35">
      <c r="A4" s="468" t="s">
        <v>0</v>
      </c>
      <c r="B4" s="468"/>
      <c r="C4" s="468"/>
      <c r="D4" s="468"/>
      <c r="E4" s="481" t="s">
        <v>25</v>
      </c>
      <c r="F4" s="482"/>
      <c r="G4" s="482"/>
      <c r="H4" s="482"/>
      <c r="I4" s="483" t="s">
        <v>155</v>
      </c>
      <c r="J4" s="483"/>
      <c r="K4" s="34" t="s">
        <v>5</v>
      </c>
      <c r="L4" s="483" t="s">
        <v>24</v>
      </c>
      <c r="M4" s="483"/>
      <c r="N4" s="479" t="s">
        <v>23</v>
      </c>
      <c r="O4" s="534"/>
    </row>
    <row r="5" spans="1:15" ht="68.25" customHeight="1" x14ac:dyDescent="0.35">
      <c r="A5" s="9" t="s">
        <v>14</v>
      </c>
      <c r="B5" s="9" t="s">
        <v>18</v>
      </c>
      <c r="C5" s="9" t="s">
        <v>12</v>
      </c>
      <c r="D5" s="11" t="s">
        <v>9</v>
      </c>
      <c r="E5" s="28" t="s">
        <v>123</v>
      </c>
      <c r="F5" s="9" t="s">
        <v>11</v>
      </c>
      <c r="G5" s="10" t="s">
        <v>1</v>
      </c>
      <c r="H5" s="10" t="s">
        <v>6</v>
      </c>
      <c r="I5" s="34" t="s">
        <v>123</v>
      </c>
      <c r="J5" s="35" t="s">
        <v>7</v>
      </c>
      <c r="K5" s="34" t="s">
        <v>8</v>
      </c>
      <c r="L5" s="34" t="s">
        <v>8</v>
      </c>
      <c r="M5" s="34" t="s">
        <v>124</v>
      </c>
      <c r="N5" s="10" t="s">
        <v>20</v>
      </c>
      <c r="O5" s="10" t="s">
        <v>10</v>
      </c>
    </row>
    <row r="6" spans="1:15" s="86" customFormat="1" ht="21" customHeight="1" x14ac:dyDescent="0.35">
      <c r="A6" s="501" t="s">
        <v>156</v>
      </c>
      <c r="B6" s="501" t="s">
        <v>157</v>
      </c>
      <c r="C6" s="501" t="s">
        <v>218</v>
      </c>
      <c r="D6" s="388">
        <v>518</v>
      </c>
      <c r="E6" s="3" t="s">
        <v>440</v>
      </c>
      <c r="F6" s="3" t="s">
        <v>1229</v>
      </c>
      <c r="G6" s="383" t="s">
        <v>158</v>
      </c>
      <c r="H6" s="383">
        <v>2005</v>
      </c>
      <c r="I6" s="383" t="s">
        <v>159</v>
      </c>
      <c r="J6" s="383">
        <v>1500</v>
      </c>
      <c r="K6" s="383">
        <v>2</v>
      </c>
      <c r="L6" s="383">
        <v>1</v>
      </c>
      <c r="M6" s="383" t="s">
        <v>71</v>
      </c>
      <c r="N6" s="383"/>
      <c r="O6" s="23">
        <v>45391</v>
      </c>
    </row>
    <row r="7" spans="1:15" s="86" customFormat="1" ht="21" customHeight="1" x14ac:dyDescent="0.35">
      <c r="A7" s="502"/>
      <c r="B7" s="502"/>
      <c r="C7" s="502"/>
      <c r="D7" s="389">
        <v>124</v>
      </c>
      <c r="E7" s="383" t="s">
        <v>90</v>
      </c>
      <c r="F7" s="383" t="s">
        <v>50</v>
      </c>
      <c r="G7" s="383" t="s">
        <v>160</v>
      </c>
      <c r="H7" s="383">
        <v>2011</v>
      </c>
      <c r="I7" s="383" t="s">
        <v>159</v>
      </c>
      <c r="J7" s="383">
        <v>1000</v>
      </c>
      <c r="K7" s="383">
        <v>2</v>
      </c>
      <c r="L7" s="383">
        <v>1</v>
      </c>
      <c r="M7" s="383" t="s">
        <v>161</v>
      </c>
      <c r="N7" s="383"/>
      <c r="O7" s="23">
        <v>45717</v>
      </c>
    </row>
    <row r="8" spans="1:15" s="86" customFormat="1" ht="21" customHeight="1" x14ac:dyDescent="0.35">
      <c r="A8" s="502"/>
      <c r="B8" s="502"/>
      <c r="C8" s="502"/>
      <c r="D8" s="389">
        <v>124</v>
      </c>
      <c r="E8" s="383" t="s">
        <v>90</v>
      </c>
      <c r="F8" s="383" t="s">
        <v>50</v>
      </c>
      <c r="G8" s="383" t="s">
        <v>162</v>
      </c>
      <c r="H8" s="383">
        <v>2011</v>
      </c>
      <c r="I8" s="383" t="s">
        <v>159</v>
      </c>
      <c r="J8" s="383">
        <v>1000</v>
      </c>
      <c r="K8" s="383">
        <v>1</v>
      </c>
      <c r="L8" s="383"/>
      <c r="M8" s="383"/>
      <c r="N8" s="383"/>
      <c r="O8" s="23">
        <v>45717</v>
      </c>
    </row>
    <row r="9" spans="1:15" s="86" customFormat="1" ht="25.5" customHeight="1" x14ac:dyDescent="0.35">
      <c r="A9" s="502"/>
      <c r="B9" s="502"/>
      <c r="C9" s="502"/>
      <c r="D9" s="389">
        <v>566</v>
      </c>
      <c r="E9" s="383" t="s">
        <v>70</v>
      </c>
      <c r="F9" s="383" t="s">
        <v>50</v>
      </c>
      <c r="G9" s="383" t="s">
        <v>163</v>
      </c>
      <c r="H9" s="383">
        <v>2014</v>
      </c>
      <c r="I9" s="383" t="s">
        <v>45</v>
      </c>
      <c r="J9" s="383">
        <v>500</v>
      </c>
      <c r="K9" s="383"/>
      <c r="L9" s="383"/>
      <c r="M9" s="383"/>
      <c r="N9" s="383"/>
      <c r="O9" s="383">
        <v>2014</v>
      </c>
    </row>
    <row r="10" spans="1:15" s="86" customFormat="1" x14ac:dyDescent="0.35">
      <c r="A10" s="502"/>
      <c r="B10" s="502"/>
      <c r="C10" s="502"/>
      <c r="D10" s="389">
        <v>530</v>
      </c>
      <c r="E10" s="383" t="s">
        <v>71</v>
      </c>
      <c r="F10" s="383"/>
      <c r="G10" s="383" t="s">
        <v>164</v>
      </c>
      <c r="H10" s="383">
        <v>2007</v>
      </c>
      <c r="I10" s="383" t="s">
        <v>46</v>
      </c>
      <c r="J10" s="383">
        <v>500</v>
      </c>
      <c r="K10" s="383">
        <v>2</v>
      </c>
      <c r="L10" s="383">
        <v>1</v>
      </c>
      <c r="M10" s="383" t="s">
        <v>71</v>
      </c>
      <c r="N10" s="383"/>
      <c r="O10" s="23">
        <v>42871</v>
      </c>
    </row>
    <row r="11" spans="1:15" s="86" customFormat="1" x14ac:dyDescent="0.35">
      <c r="A11" s="502"/>
      <c r="B11" s="502"/>
      <c r="C11" s="502"/>
      <c r="D11" s="389">
        <v>245</v>
      </c>
      <c r="E11" s="383" t="s">
        <v>90</v>
      </c>
      <c r="F11" s="383" t="s">
        <v>50</v>
      </c>
      <c r="G11" s="383" t="s">
        <v>165</v>
      </c>
      <c r="H11" s="383">
        <v>2010</v>
      </c>
      <c r="I11" s="383" t="s">
        <v>166</v>
      </c>
      <c r="J11" s="383">
        <v>1000</v>
      </c>
      <c r="K11" s="383">
        <v>1</v>
      </c>
      <c r="L11" s="383">
        <v>1</v>
      </c>
      <c r="M11" s="383" t="s">
        <v>161</v>
      </c>
      <c r="N11" s="383"/>
      <c r="O11" s="383">
        <v>2021</v>
      </c>
    </row>
    <row r="12" spans="1:15" s="86" customFormat="1" ht="25" x14ac:dyDescent="0.35">
      <c r="A12" s="502"/>
      <c r="B12" s="502"/>
      <c r="C12" s="502"/>
      <c r="D12" s="389">
        <v>245</v>
      </c>
      <c r="E12" s="383" t="s">
        <v>56</v>
      </c>
      <c r="F12" s="383" t="s">
        <v>50</v>
      </c>
      <c r="G12" s="383">
        <v>1105</v>
      </c>
      <c r="H12" s="383">
        <v>2017</v>
      </c>
      <c r="I12" s="383" t="s">
        <v>167</v>
      </c>
      <c r="J12" s="383" t="s">
        <v>168</v>
      </c>
      <c r="K12" s="383">
        <v>2</v>
      </c>
      <c r="L12" s="383">
        <v>2</v>
      </c>
      <c r="M12" s="383" t="s">
        <v>169</v>
      </c>
      <c r="N12" s="383"/>
      <c r="O12" s="383">
        <v>2020</v>
      </c>
    </row>
    <row r="13" spans="1:15" s="86" customFormat="1" x14ac:dyDescent="0.35">
      <c r="A13" s="502"/>
      <c r="B13" s="502"/>
      <c r="C13" s="502"/>
      <c r="D13" s="389">
        <v>107</v>
      </c>
      <c r="E13" s="383" t="s">
        <v>90</v>
      </c>
      <c r="F13" s="383"/>
      <c r="G13" s="383" t="s">
        <v>170</v>
      </c>
      <c r="H13" s="383">
        <v>2006</v>
      </c>
      <c r="I13" s="383" t="s">
        <v>85</v>
      </c>
      <c r="J13" s="383">
        <v>500</v>
      </c>
      <c r="K13" s="383"/>
      <c r="L13" s="383"/>
      <c r="M13" s="383"/>
      <c r="N13" s="383"/>
      <c r="O13" s="23">
        <v>45717</v>
      </c>
    </row>
    <row r="14" spans="1:15" s="86" customFormat="1" ht="21" customHeight="1" x14ac:dyDescent="0.35">
      <c r="A14" s="502"/>
      <c r="B14" s="502"/>
      <c r="C14" s="502"/>
      <c r="D14" s="390">
        <v>143</v>
      </c>
      <c r="E14" s="61" t="s">
        <v>74</v>
      </c>
      <c r="F14" s="61" t="s">
        <v>44</v>
      </c>
      <c r="G14" s="61" t="s">
        <v>727</v>
      </c>
      <c r="H14" s="61">
        <v>2020</v>
      </c>
      <c r="I14" s="61" t="s">
        <v>728</v>
      </c>
      <c r="J14" s="61">
        <v>270</v>
      </c>
      <c r="K14" s="61"/>
      <c r="L14" s="61"/>
      <c r="M14" s="61"/>
      <c r="N14" s="61"/>
      <c r="O14" s="391"/>
    </row>
    <row r="15" spans="1:15" s="86" customFormat="1" ht="21" customHeight="1" x14ac:dyDescent="0.35">
      <c r="A15" s="502"/>
      <c r="B15" s="502"/>
      <c r="C15" s="502"/>
      <c r="D15" s="389">
        <v>143</v>
      </c>
      <c r="E15" s="383" t="s">
        <v>90</v>
      </c>
      <c r="F15" s="383"/>
      <c r="G15" s="383" t="s">
        <v>171</v>
      </c>
      <c r="H15" s="383">
        <v>2005</v>
      </c>
      <c r="I15" s="383" t="s">
        <v>46</v>
      </c>
      <c r="J15" s="383">
        <v>500</v>
      </c>
      <c r="K15" s="383">
        <v>1</v>
      </c>
      <c r="L15" s="383"/>
      <c r="M15" s="383"/>
      <c r="N15" s="383"/>
      <c r="O15" s="23">
        <v>42018</v>
      </c>
    </row>
    <row r="16" spans="1:15" s="86" customFormat="1" ht="21" customHeight="1" x14ac:dyDescent="0.35">
      <c r="A16" s="502"/>
      <c r="B16" s="502"/>
      <c r="C16" s="502"/>
      <c r="D16" s="389">
        <v>143</v>
      </c>
      <c r="E16" s="383" t="s">
        <v>88</v>
      </c>
      <c r="F16" s="383"/>
      <c r="G16" s="383" t="s">
        <v>172</v>
      </c>
      <c r="H16" s="383">
        <v>2020</v>
      </c>
      <c r="I16" s="383" t="s">
        <v>45</v>
      </c>
      <c r="J16" s="383">
        <v>272</v>
      </c>
      <c r="K16" s="383">
        <v>1</v>
      </c>
      <c r="L16" s="383">
        <v>1</v>
      </c>
      <c r="M16" s="383"/>
      <c r="N16" s="383"/>
      <c r="O16" s="383"/>
    </row>
    <row r="17" spans="1:15" s="86" customFormat="1" ht="21" customHeight="1" x14ac:dyDescent="0.35">
      <c r="A17" s="502"/>
      <c r="B17" s="502"/>
      <c r="C17" s="502"/>
      <c r="D17" s="389">
        <v>407</v>
      </c>
      <c r="E17" s="383" t="s">
        <v>88</v>
      </c>
      <c r="F17" s="383" t="s">
        <v>44</v>
      </c>
      <c r="G17" s="383" t="s">
        <v>173</v>
      </c>
      <c r="H17" s="383"/>
      <c r="I17" s="383" t="s">
        <v>46</v>
      </c>
      <c r="J17" s="383">
        <v>500</v>
      </c>
      <c r="K17" s="383"/>
      <c r="L17" s="383"/>
      <c r="M17" s="383"/>
      <c r="N17" s="383"/>
      <c r="O17" s="23">
        <v>42403</v>
      </c>
    </row>
    <row r="18" spans="1:15" s="86" customFormat="1" x14ac:dyDescent="0.35">
      <c r="A18" s="502"/>
      <c r="B18" s="502"/>
      <c r="C18" s="502"/>
      <c r="D18" s="390">
        <v>253</v>
      </c>
      <c r="E18" s="61" t="s">
        <v>729</v>
      </c>
      <c r="F18" s="61" t="s">
        <v>730</v>
      </c>
      <c r="G18" s="61" t="s">
        <v>731</v>
      </c>
      <c r="H18" s="383">
        <v>2021</v>
      </c>
      <c r="I18" s="383" t="s">
        <v>88</v>
      </c>
      <c r="J18" s="383">
        <v>500</v>
      </c>
      <c r="K18" s="383"/>
      <c r="L18" s="383"/>
      <c r="M18" s="383"/>
      <c r="N18" s="383"/>
      <c r="O18" s="383"/>
    </row>
    <row r="19" spans="1:15" s="86" customFormat="1" ht="21" customHeight="1" x14ac:dyDescent="0.35">
      <c r="A19" s="502"/>
      <c r="B19" s="502"/>
      <c r="C19" s="502"/>
      <c r="D19" s="389">
        <v>564</v>
      </c>
      <c r="E19" s="383" t="s">
        <v>90</v>
      </c>
      <c r="F19" s="3"/>
      <c r="G19" s="383" t="s">
        <v>174</v>
      </c>
      <c r="H19" s="383">
        <v>2022</v>
      </c>
      <c r="I19" s="383" t="s">
        <v>46</v>
      </c>
      <c r="J19" s="383">
        <v>500</v>
      </c>
      <c r="K19" s="383">
        <v>2</v>
      </c>
      <c r="L19" s="383"/>
      <c r="M19" s="383"/>
      <c r="N19" s="383"/>
      <c r="O19" s="383"/>
    </row>
    <row r="20" spans="1:15" s="86" customFormat="1" ht="21" customHeight="1" x14ac:dyDescent="0.35">
      <c r="A20" s="502"/>
      <c r="B20" s="502"/>
      <c r="C20" s="502"/>
      <c r="D20" s="389">
        <v>373</v>
      </c>
      <c r="E20" s="383" t="s">
        <v>88</v>
      </c>
      <c r="F20" s="3"/>
      <c r="G20" s="383" t="s">
        <v>175</v>
      </c>
      <c r="H20" s="383">
        <v>2015</v>
      </c>
      <c r="I20" s="383" t="s">
        <v>99</v>
      </c>
      <c r="J20" s="383">
        <v>500</v>
      </c>
      <c r="K20" s="383"/>
      <c r="L20" s="383"/>
      <c r="M20" s="383"/>
      <c r="N20" s="383"/>
      <c r="O20" s="383"/>
    </row>
    <row r="21" spans="1:15" s="86" customFormat="1" ht="21" customHeight="1" x14ac:dyDescent="0.35">
      <c r="A21" s="502"/>
      <c r="B21" s="502"/>
      <c r="C21" s="502"/>
      <c r="D21" s="389">
        <v>125</v>
      </c>
      <c r="E21" s="383" t="s">
        <v>176</v>
      </c>
      <c r="F21" s="383"/>
      <c r="G21" s="383" t="s">
        <v>176</v>
      </c>
      <c r="H21" s="383" t="s">
        <v>176</v>
      </c>
      <c r="I21" s="383" t="s">
        <v>90</v>
      </c>
      <c r="J21" s="383">
        <v>500</v>
      </c>
      <c r="K21" s="383">
        <v>1</v>
      </c>
      <c r="L21" s="383">
        <v>1</v>
      </c>
      <c r="M21" s="383" t="s">
        <v>161</v>
      </c>
      <c r="N21" s="383"/>
      <c r="O21" s="23">
        <v>45717</v>
      </c>
    </row>
    <row r="22" spans="1:15" s="86" customFormat="1" ht="21" customHeight="1" x14ac:dyDescent="0.35">
      <c r="A22" s="503"/>
      <c r="B22" s="503"/>
      <c r="C22" s="503"/>
      <c r="D22" s="389">
        <v>125</v>
      </c>
      <c r="E22" s="383" t="s">
        <v>176</v>
      </c>
      <c r="F22" s="383"/>
      <c r="G22" s="383" t="s">
        <v>176</v>
      </c>
      <c r="H22" s="383" t="s">
        <v>176</v>
      </c>
      <c r="I22" s="383" t="s">
        <v>167</v>
      </c>
      <c r="J22" s="383">
        <v>500</v>
      </c>
      <c r="K22" s="383">
        <v>2</v>
      </c>
      <c r="L22" s="383">
        <v>1</v>
      </c>
      <c r="M22" s="383" t="s">
        <v>177</v>
      </c>
      <c r="N22" s="383"/>
      <c r="O22" s="383"/>
    </row>
    <row r="23" spans="1:15" s="86" customFormat="1" ht="37.5" customHeight="1" x14ac:dyDescent="0.35">
      <c r="A23" s="501" t="s">
        <v>198</v>
      </c>
      <c r="B23" s="501" t="s">
        <v>178</v>
      </c>
      <c r="C23" s="501" t="s">
        <v>219</v>
      </c>
      <c r="D23" s="389">
        <v>215</v>
      </c>
      <c r="E23" s="383" t="s">
        <v>56</v>
      </c>
      <c r="F23" s="383"/>
      <c r="G23" s="383">
        <v>3541</v>
      </c>
      <c r="H23" s="384" t="s">
        <v>131</v>
      </c>
      <c r="I23" s="383" t="s">
        <v>132</v>
      </c>
      <c r="J23" s="383">
        <v>300</v>
      </c>
      <c r="K23" s="383"/>
      <c r="L23" s="383"/>
      <c r="M23" s="383"/>
      <c r="N23" s="383"/>
      <c r="O23" s="383" t="s">
        <v>1230</v>
      </c>
    </row>
    <row r="24" spans="1:15" s="86" customFormat="1" ht="27.75" customHeight="1" x14ac:dyDescent="0.35">
      <c r="A24" s="502"/>
      <c r="B24" s="502"/>
      <c r="C24" s="502"/>
      <c r="D24" s="389">
        <v>224</v>
      </c>
      <c r="E24" s="383" t="s">
        <v>56</v>
      </c>
      <c r="F24" s="383"/>
      <c r="G24" s="383">
        <v>83854</v>
      </c>
      <c r="H24" s="27"/>
      <c r="I24" s="383" t="s">
        <v>179</v>
      </c>
      <c r="J24" s="383">
        <v>250</v>
      </c>
      <c r="K24" s="383"/>
      <c r="L24" s="383"/>
      <c r="M24" s="383"/>
      <c r="N24" s="383"/>
      <c r="O24" s="383" t="s">
        <v>1231</v>
      </c>
    </row>
    <row r="25" spans="1:15" s="86" customFormat="1" ht="21" customHeight="1" x14ac:dyDescent="0.35">
      <c r="A25" s="502"/>
      <c r="B25" s="502"/>
      <c r="C25" s="502"/>
      <c r="D25" s="389" t="s">
        <v>180</v>
      </c>
      <c r="E25" s="383" t="s">
        <v>70</v>
      </c>
      <c r="F25" s="383"/>
      <c r="G25" s="383" t="s">
        <v>181</v>
      </c>
      <c r="H25" s="27" t="s">
        <v>182</v>
      </c>
      <c r="I25" s="383" t="s">
        <v>45</v>
      </c>
      <c r="J25" s="383">
        <v>500</v>
      </c>
      <c r="K25" s="383"/>
      <c r="L25" s="383"/>
      <c r="M25" s="383"/>
      <c r="N25" s="383"/>
      <c r="O25" s="383" t="s">
        <v>1231</v>
      </c>
    </row>
    <row r="26" spans="1:15" s="86" customFormat="1" ht="27" customHeight="1" x14ac:dyDescent="0.35">
      <c r="A26" s="502"/>
      <c r="B26" s="502"/>
      <c r="C26" s="502"/>
      <c r="D26" s="389">
        <v>192</v>
      </c>
      <c r="E26" s="383" t="s">
        <v>71</v>
      </c>
      <c r="F26" s="383"/>
      <c r="G26" s="383">
        <v>921200012</v>
      </c>
      <c r="H26" s="384" t="s">
        <v>183</v>
      </c>
      <c r="I26" s="383" t="s">
        <v>46</v>
      </c>
      <c r="J26" s="383">
        <v>500</v>
      </c>
      <c r="K26" s="383"/>
      <c r="L26" s="383"/>
      <c r="M26" s="383"/>
      <c r="N26" s="383"/>
      <c r="O26" s="383" t="s">
        <v>1231</v>
      </c>
    </row>
    <row r="27" spans="1:15" s="86" customFormat="1" ht="27" customHeight="1" x14ac:dyDescent="0.35">
      <c r="A27" s="502"/>
      <c r="B27" s="502"/>
      <c r="C27" s="502"/>
      <c r="D27" s="390">
        <v>1002</v>
      </c>
      <c r="E27" s="61" t="s">
        <v>64</v>
      </c>
      <c r="F27" s="61" t="s">
        <v>730</v>
      </c>
      <c r="G27" s="61" t="s">
        <v>732</v>
      </c>
      <c r="H27" s="392" t="s">
        <v>733</v>
      </c>
      <c r="I27" s="61" t="s">
        <v>734</v>
      </c>
      <c r="J27" s="61">
        <v>900</v>
      </c>
      <c r="K27" s="61" t="s">
        <v>728</v>
      </c>
      <c r="L27" s="61"/>
      <c r="M27" s="61" t="s">
        <v>728</v>
      </c>
      <c r="N27" s="383"/>
      <c r="O27" s="383"/>
    </row>
    <row r="28" spans="1:15" s="86" customFormat="1" ht="27" customHeight="1" x14ac:dyDescent="0.35">
      <c r="A28" s="502"/>
      <c r="B28" s="502"/>
      <c r="C28" s="502"/>
      <c r="D28" s="390">
        <v>1003</v>
      </c>
      <c r="E28" s="61" t="s">
        <v>64</v>
      </c>
      <c r="F28" s="61" t="s">
        <v>730</v>
      </c>
      <c r="G28" s="61" t="s">
        <v>732</v>
      </c>
      <c r="H28" s="392" t="s">
        <v>733</v>
      </c>
      <c r="I28" s="61" t="s">
        <v>734</v>
      </c>
      <c r="J28" s="61">
        <v>900</v>
      </c>
      <c r="K28" s="61" t="s">
        <v>728</v>
      </c>
      <c r="L28" s="61"/>
      <c r="M28" s="61" t="s">
        <v>728</v>
      </c>
      <c r="N28" s="383"/>
      <c r="O28" s="383"/>
    </row>
    <row r="29" spans="1:15" s="86" customFormat="1" ht="27" customHeight="1" x14ac:dyDescent="0.35">
      <c r="A29" s="502"/>
      <c r="B29" s="502"/>
      <c r="C29" s="502"/>
      <c r="D29" s="390">
        <v>1004</v>
      </c>
      <c r="E29" s="61" t="s">
        <v>64</v>
      </c>
      <c r="F29" s="61" t="s">
        <v>730</v>
      </c>
      <c r="G29" s="61" t="s">
        <v>732</v>
      </c>
      <c r="H29" s="392" t="s">
        <v>733</v>
      </c>
      <c r="I29" s="61" t="s">
        <v>734</v>
      </c>
      <c r="J29" s="61">
        <v>900</v>
      </c>
      <c r="K29" s="61" t="s">
        <v>728</v>
      </c>
      <c r="L29" s="61"/>
      <c r="M29" s="61" t="s">
        <v>728</v>
      </c>
      <c r="N29" s="383"/>
      <c r="O29" s="383"/>
    </row>
    <row r="30" spans="1:15" s="86" customFormat="1" ht="27" customHeight="1" x14ac:dyDescent="0.35">
      <c r="A30" s="502"/>
      <c r="B30" s="502"/>
      <c r="C30" s="502"/>
      <c r="D30" s="390">
        <v>1005</v>
      </c>
      <c r="E30" s="61" t="s">
        <v>64</v>
      </c>
      <c r="F30" s="61" t="s">
        <v>730</v>
      </c>
      <c r="G30" s="61" t="s">
        <v>732</v>
      </c>
      <c r="H30" s="392" t="s">
        <v>733</v>
      </c>
      <c r="I30" s="61" t="s">
        <v>734</v>
      </c>
      <c r="J30" s="61">
        <v>900</v>
      </c>
      <c r="K30" s="61" t="s">
        <v>728</v>
      </c>
      <c r="L30" s="61"/>
      <c r="M30" s="61" t="s">
        <v>728</v>
      </c>
      <c r="N30" s="383"/>
      <c r="O30" s="383"/>
    </row>
    <row r="31" spans="1:15" s="86" customFormat="1" ht="27" customHeight="1" x14ac:dyDescent="0.35">
      <c r="A31" s="502"/>
      <c r="B31" s="502"/>
      <c r="C31" s="502"/>
      <c r="D31" s="390">
        <v>1006</v>
      </c>
      <c r="E31" s="61" t="s">
        <v>64</v>
      </c>
      <c r="F31" s="61" t="s">
        <v>730</v>
      </c>
      <c r="G31" s="61" t="s">
        <v>732</v>
      </c>
      <c r="H31" s="392" t="s">
        <v>733</v>
      </c>
      <c r="I31" s="61" t="s">
        <v>734</v>
      </c>
      <c r="J31" s="61">
        <v>900</v>
      </c>
      <c r="K31" s="61" t="s">
        <v>728</v>
      </c>
      <c r="L31" s="61"/>
      <c r="M31" s="61" t="s">
        <v>728</v>
      </c>
      <c r="N31" s="383"/>
      <c r="O31" s="383"/>
    </row>
    <row r="32" spans="1:15" s="86" customFormat="1" ht="27" customHeight="1" x14ac:dyDescent="0.35">
      <c r="A32" s="502"/>
      <c r="B32" s="502"/>
      <c r="C32" s="502"/>
      <c r="D32" s="390">
        <v>1007</v>
      </c>
      <c r="E32" s="61" t="s">
        <v>64</v>
      </c>
      <c r="F32" s="61" t="s">
        <v>730</v>
      </c>
      <c r="G32" s="61" t="s">
        <v>732</v>
      </c>
      <c r="H32" s="392" t="s">
        <v>733</v>
      </c>
      <c r="I32" s="61" t="s">
        <v>734</v>
      </c>
      <c r="J32" s="61">
        <v>900</v>
      </c>
      <c r="K32" s="61" t="s">
        <v>728</v>
      </c>
      <c r="L32" s="61"/>
      <c r="M32" s="61" t="s">
        <v>728</v>
      </c>
      <c r="N32" s="383"/>
      <c r="O32" s="383"/>
    </row>
    <row r="33" spans="1:15" s="86" customFormat="1" ht="27" customHeight="1" x14ac:dyDescent="0.35">
      <c r="A33" s="503"/>
      <c r="B33" s="503"/>
      <c r="C33" s="503"/>
      <c r="D33" s="390">
        <v>1008</v>
      </c>
      <c r="E33" s="61" t="s">
        <v>64</v>
      </c>
      <c r="F33" s="61" t="s">
        <v>730</v>
      </c>
      <c r="G33" s="61" t="s">
        <v>732</v>
      </c>
      <c r="H33" s="392" t="s">
        <v>733</v>
      </c>
      <c r="I33" s="61" t="s">
        <v>734</v>
      </c>
      <c r="J33" s="61">
        <v>900</v>
      </c>
      <c r="K33" s="61" t="s">
        <v>728</v>
      </c>
      <c r="L33" s="61"/>
      <c r="M33" s="61" t="s">
        <v>728</v>
      </c>
      <c r="N33" s="383"/>
      <c r="O33" s="383"/>
    </row>
    <row r="34" spans="1:15" s="86" customFormat="1" ht="27.75" customHeight="1" x14ac:dyDescent="0.35">
      <c r="A34" s="501" t="s">
        <v>199</v>
      </c>
      <c r="B34" s="501" t="s">
        <v>184</v>
      </c>
      <c r="C34" s="501" t="s">
        <v>220</v>
      </c>
      <c r="D34" s="389">
        <v>38</v>
      </c>
      <c r="E34" s="383" t="s">
        <v>71</v>
      </c>
      <c r="F34" s="383"/>
      <c r="G34" s="383" t="s">
        <v>185</v>
      </c>
      <c r="H34" s="384" t="s">
        <v>186</v>
      </c>
      <c r="I34" s="383" t="s">
        <v>46</v>
      </c>
      <c r="J34" s="383">
        <v>500</v>
      </c>
      <c r="K34" s="383">
        <v>2</v>
      </c>
      <c r="L34" s="383">
        <v>1</v>
      </c>
      <c r="M34" s="383" t="s">
        <v>187</v>
      </c>
      <c r="N34" s="383"/>
      <c r="O34" s="383" t="s">
        <v>1231</v>
      </c>
    </row>
    <row r="35" spans="1:15" s="86" customFormat="1" ht="30" customHeight="1" x14ac:dyDescent="0.35">
      <c r="A35" s="502"/>
      <c r="B35" s="502"/>
      <c r="C35" s="502"/>
      <c r="D35" s="389">
        <v>33</v>
      </c>
      <c r="E35" s="383" t="s">
        <v>90</v>
      </c>
      <c r="F35" s="383"/>
      <c r="G35" s="383" t="s">
        <v>188</v>
      </c>
      <c r="H35" s="384" t="s">
        <v>189</v>
      </c>
      <c r="I35" s="383" t="s">
        <v>46</v>
      </c>
      <c r="J35" s="383">
        <v>500</v>
      </c>
      <c r="K35" s="383">
        <v>2</v>
      </c>
      <c r="L35" s="383"/>
      <c r="M35" s="383"/>
      <c r="N35" s="383"/>
      <c r="O35" s="383" t="s">
        <v>1231</v>
      </c>
    </row>
    <row r="36" spans="1:15" s="86" customFormat="1" ht="21" customHeight="1" x14ac:dyDescent="0.35">
      <c r="A36" s="502"/>
      <c r="B36" s="503"/>
      <c r="C36" s="503"/>
      <c r="D36" s="389">
        <v>280</v>
      </c>
      <c r="E36" s="383" t="s">
        <v>90</v>
      </c>
      <c r="F36" s="383"/>
      <c r="G36" s="383" t="s">
        <v>190</v>
      </c>
      <c r="H36" s="384" t="s">
        <v>191</v>
      </c>
      <c r="I36" s="383" t="s">
        <v>167</v>
      </c>
      <c r="J36" s="383">
        <v>500</v>
      </c>
      <c r="K36" s="383">
        <v>2</v>
      </c>
      <c r="L36" s="383">
        <v>1</v>
      </c>
      <c r="M36" s="383" t="s">
        <v>161</v>
      </c>
      <c r="N36" s="383"/>
      <c r="O36" s="383">
        <v>2020</v>
      </c>
    </row>
    <row r="37" spans="1:15" s="86" customFormat="1" ht="21" customHeight="1" x14ac:dyDescent="0.35">
      <c r="A37" s="502"/>
      <c r="B37" s="501" t="s">
        <v>193</v>
      </c>
      <c r="C37" s="501" t="s">
        <v>221</v>
      </c>
      <c r="D37" s="393">
        <v>25</v>
      </c>
      <c r="E37" s="381" t="s">
        <v>195</v>
      </c>
      <c r="F37" s="381"/>
      <c r="G37" s="381">
        <v>55329</v>
      </c>
      <c r="H37" s="381">
        <v>2002</v>
      </c>
      <c r="I37" s="381" t="s">
        <v>46</v>
      </c>
      <c r="J37" s="381">
        <v>500</v>
      </c>
      <c r="K37" s="381"/>
      <c r="L37" s="381">
        <v>1</v>
      </c>
      <c r="M37" s="381" t="s">
        <v>196</v>
      </c>
      <c r="N37" s="381"/>
      <c r="O37" s="381">
        <v>2019</v>
      </c>
    </row>
    <row r="38" spans="1:15" s="86" customFormat="1" ht="21" customHeight="1" x14ac:dyDescent="0.35">
      <c r="A38" s="503"/>
      <c r="B38" s="503"/>
      <c r="C38" s="503"/>
      <c r="D38" s="389">
        <v>18</v>
      </c>
      <c r="E38" s="383" t="s">
        <v>197</v>
      </c>
      <c r="F38" s="383"/>
      <c r="G38" s="383"/>
      <c r="H38" s="384"/>
      <c r="I38" s="13"/>
      <c r="J38" s="383">
        <v>465</v>
      </c>
      <c r="K38" s="383"/>
      <c r="L38" s="383"/>
      <c r="M38" s="383"/>
      <c r="N38" s="383"/>
      <c r="O38" s="383">
        <v>2012</v>
      </c>
    </row>
    <row r="39" spans="1:15" s="86" customFormat="1" ht="27.75" customHeight="1" x14ac:dyDescent="0.35">
      <c r="A39" s="382" t="s">
        <v>200</v>
      </c>
      <c r="B39" s="382" t="s">
        <v>192</v>
      </c>
      <c r="C39" s="382" t="s">
        <v>222</v>
      </c>
      <c r="D39" s="389">
        <v>13</v>
      </c>
      <c r="E39" s="383" t="s">
        <v>1232</v>
      </c>
      <c r="F39" s="383" t="s">
        <v>1233</v>
      </c>
      <c r="G39" s="383"/>
      <c r="H39" s="384" t="s">
        <v>892</v>
      </c>
      <c r="I39" s="13"/>
      <c r="J39" s="383">
        <v>200</v>
      </c>
      <c r="K39" s="383"/>
      <c r="L39" s="383"/>
      <c r="M39" s="383"/>
      <c r="N39" s="383"/>
      <c r="O39" s="383"/>
    </row>
    <row r="40" spans="1:15" x14ac:dyDescent="0.35">
      <c r="A40" s="29"/>
      <c r="B40" s="25"/>
      <c r="C40" s="25"/>
      <c r="D40" s="29"/>
      <c r="E40" s="30"/>
      <c r="F40" s="30"/>
      <c r="G40" s="29"/>
      <c r="H40" s="31"/>
      <c r="I40" s="32"/>
      <c r="J40" s="29"/>
      <c r="K40" s="29"/>
      <c r="L40" s="29"/>
      <c r="M40" s="29"/>
      <c r="N40" s="29"/>
      <c r="O40" s="29"/>
    </row>
    <row r="41" spans="1:15" ht="142.5" customHeight="1" x14ac:dyDescent="0.35">
      <c r="A41" s="5"/>
      <c r="B41" s="464" t="s">
        <v>21</v>
      </c>
      <c r="C41" s="464"/>
      <c r="D41" s="464"/>
      <c r="E41" s="464"/>
      <c r="F41" s="464"/>
      <c r="G41" s="464"/>
      <c r="H41" s="464"/>
      <c r="I41" s="464"/>
      <c r="J41" s="464"/>
      <c r="K41" s="464"/>
      <c r="L41" s="464"/>
      <c r="M41" s="464"/>
      <c r="N41" s="26"/>
      <c r="O41" s="5"/>
    </row>
    <row r="42" spans="1:15" ht="142.5" customHeight="1" x14ac:dyDescent="0.35">
      <c r="A42" s="2"/>
      <c r="B42" s="464" t="s">
        <v>22</v>
      </c>
      <c r="C42" s="464"/>
      <c r="D42" s="464"/>
      <c r="E42" s="464"/>
      <c r="F42" s="464"/>
      <c r="G42" s="464"/>
      <c r="H42" s="464"/>
      <c r="I42" s="464"/>
      <c r="J42" s="464"/>
      <c r="K42" s="464"/>
      <c r="L42" s="464"/>
      <c r="M42" s="464"/>
      <c r="N42" s="26"/>
      <c r="O42" s="2"/>
    </row>
  </sheetData>
  <autoFilter ref="A5:O5"/>
  <mergeCells count="19">
    <mergeCell ref="B42:M42"/>
    <mergeCell ref="A1:O3"/>
    <mergeCell ref="A4:D4"/>
    <mergeCell ref="E4:H4"/>
    <mergeCell ref="I4:J4"/>
    <mergeCell ref="L4:M4"/>
    <mergeCell ref="N4:O4"/>
    <mergeCell ref="B6:B22"/>
    <mergeCell ref="C6:C22"/>
    <mergeCell ref="A6:A22"/>
    <mergeCell ref="B41:M41"/>
    <mergeCell ref="A23:A33"/>
    <mergeCell ref="B23:B33"/>
    <mergeCell ref="C23:C33"/>
    <mergeCell ref="A34:A38"/>
    <mergeCell ref="B34:B36"/>
    <mergeCell ref="C34:C36"/>
    <mergeCell ref="B37:B38"/>
    <mergeCell ref="C37:C38"/>
  </mergeCells>
  <printOptions horizontalCentered="1"/>
  <pageMargins left="0.31496062992125984" right="0.31496062992125984" top="0.55118110236220474" bottom="0.35433070866141736" header="0.31496062992125984" footer="0.31496062992125984"/>
  <pageSetup paperSize="8" scale="82" orientation="landscape" r:id="rId1"/>
  <headerFooter>
    <oddHeader>&amp;L&amp;9&amp;F</oddHeader>
    <oddFooter>&amp;L&amp;9&amp;A&amp;R&amp;9&amp;P/&amp;N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37"/>
  <sheetViews>
    <sheetView tabSelected="1" view="pageBreakPreview" zoomScale="60" zoomScaleNormal="100" workbookViewId="0">
      <selection activeCell="P11" sqref="P11"/>
    </sheetView>
  </sheetViews>
  <sheetFormatPr baseColWidth="10" defaultColWidth="10.81640625" defaultRowHeight="14.5" x14ac:dyDescent="0.35"/>
  <cols>
    <col min="1" max="2" width="14.7265625" style="86" customWidth="1"/>
    <col min="3" max="3" width="20.7265625" style="86" customWidth="1"/>
    <col min="4" max="4" width="9.7265625" style="86" customWidth="1"/>
    <col min="5" max="5" width="11.7265625" style="86" customWidth="1"/>
    <col min="6" max="6" width="24.7265625" style="86" customWidth="1"/>
    <col min="7" max="7" width="18.7265625" style="86" customWidth="1"/>
    <col min="8" max="8" width="24.7265625" style="86" customWidth="1"/>
    <col min="9" max="9" width="10.7265625" style="86" customWidth="1"/>
    <col min="10" max="10" width="24.7265625" style="86" customWidth="1"/>
    <col min="11" max="11" width="10.7265625" style="86" customWidth="1"/>
    <col min="12" max="13" width="8.7265625" style="86" customWidth="1"/>
    <col min="14" max="14" width="14.7265625" style="86" customWidth="1"/>
    <col min="15" max="16" width="17.7265625" style="86" customWidth="1"/>
    <col min="17" max="16384" width="10.81640625" style="86"/>
  </cols>
  <sheetData>
    <row r="1" spans="1:16" x14ac:dyDescent="0.35">
      <c r="A1" s="465" t="s">
        <v>1166</v>
      </c>
      <c r="B1" s="465"/>
      <c r="C1" s="465"/>
      <c r="D1" s="465"/>
      <c r="E1" s="465"/>
      <c r="F1" s="465"/>
      <c r="G1" s="465"/>
      <c r="H1" s="465"/>
      <c r="I1" s="465"/>
      <c r="J1" s="465"/>
      <c r="K1" s="465"/>
      <c r="L1" s="465"/>
      <c r="M1" s="465"/>
      <c r="N1" s="465"/>
      <c r="O1" s="465"/>
      <c r="P1" s="465"/>
    </row>
    <row r="2" spans="1:16" x14ac:dyDescent="0.35">
      <c r="A2" s="465"/>
      <c r="B2" s="465"/>
      <c r="C2" s="465"/>
      <c r="D2" s="465"/>
      <c r="E2" s="465"/>
      <c r="F2" s="465"/>
      <c r="G2" s="465"/>
      <c r="H2" s="465"/>
      <c r="I2" s="465"/>
      <c r="J2" s="465"/>
      <c r="K2" s="465"/>
      <c r="L2" s="465"/>
      <c r="M2" s="465"/>
      <c r="N2" s="465"/>
      <c r="O2" s="465"/>
      <c r="P2" s="465"/>
    </row>
    <row r="3" spans="1:16" x14ac:dyDescent="0.35">
      <c r="A3" s="465"/>
      <c r="B3" s="465"/>
      <c r="C3" s="465"/>
      <c r="D3" s="465"/>
      <c r="E3" s="465"/>
      <c r="F3" s="465"/>
      <c r="G3" s="465"/>
      <c r="H3" s="465"/>
      <c r="I3" s="465"/>
      <c r="J3" s="465"/>
      <c r="K3" s="465"/>
      <c r="L3" s="465"/>
      <c r="M3" s="465"/>
      <c r="N3" s="465"/>
      <c r="O3" s="465"/>
      <c r="P3" s="465"/>
    </row>
    <row r="4" spans="1:16" x14ac:dyDescent="0.35">
      <c r="A4" s="468" t="s">
        <v>0</v>
      </c>
      <c r="B4" s="468"/>
      <c r="C4" s="468"/>
      <c r="D4" s="468"/>
      <c r="E4" s="468"/>
      <c r="F4" s="483" t="s">
        <v>25</v>
      </c>
      <c r="G4" s="483"/>
      <c r="H4" s="483"/>
      <c r="I4" s="483"/>
      <c r="J4" s="483" t="s">
        <v>4</v>
      </c>
      <c r="K4" s="483"/>
      <c r="L4" s="114" t="s">
        <v>5</v>
      </c>
      <c r="M4" s="483" t="s">
        <v>24</v>
      </c>
      <c r="N4" s="483"/>
      <c r="O4" s="565" t="s">
        <v>23</v>
      </c>
      <c r="P4" s="565"/>
    </row>
    <row r="5" spans="1:16" ht="65" x14ac:dyDescent="0.35">
      <c r="A5" s="9" t="s">
        <v>14</v>
      </c>
      <c r="B5" s="9" t="s">
        <v>18</v>
      </c>
      <c r="C5" s="9" t="s">
        <v>12</v>
      </c>
      <c r="D5" s="11" t="s">
        <v>9</v>
      </c>
      <c r="E5" s="11" t="s">
        <v>13</v>
      </c>
      <c r="F5" s="9" t="s">
        <v>42</v>
      </c>
      <c r="G5" s="9" t="s">
        <v>11</v>
      </c>
      <c r="H5" s="112" t="s">
        <v>1</v>
      </c>
      <c r="I5" s="112" t="s">
        <v>6</v>
      </c>
      <c r="J5" s="124" t="s">
        <v>39</v>
      </c>
      <c r="K5" s="124" t="s">
        <v>7</v>
      </c>
      <c r="L5" s="124" t="s">
        <v>8</v>
      </c>
      <c r="M5" s="124" t="s">
        <v>8</v>
      </c>
      <c r="N5" s="124" t="s">
        <v>40</v>
      </c>
      <c r="O5" s="112" t="s">
        <v>20</v>
      </c>
      <c r="P5" s="112" t="s">
        <v>10</v>
      </c>
    </row>
    <row r="6" spans="1:16" ht="25.5" customHeight="1" x14ac:dyDescent="0.35">
      <c r="A6" s="495" t="s">
        <v>125</v>
      </c>
      <c r="B6" s="495" t="s">
        <v>711</v>
      </c>
      <c r="C6" s="495" t="s">
        <v>214</v>
      </c>
      <c r="D6" s="395" t="s">
        <v>126</v>
      </c>
      <c r="E6" s="567" t="s">
        <v>127</v>
      </c>
      <c r="F6" s="38" t="s">
        <v>128</v>
      </c>
      <c r="G6" s="38" t="s">
        <v>129</v>
      </c>
      <c r="H6" s="38" t="s">
        <v>130</v>
      </c>
      <c r="I6" s="38" t="s">
        <v>131</v>
      </c>
      <c r="J6" s="27" t="s">
        <v>132</v>
      </c>
      <c r="K6" s="395">
        <v>300</v>
      </c>
      <c r="L6" s="395"/>
      <c r="M6" s="395"/>
      <c r="N6" s="395"/>
      <c r="O6" s="395"/>
      <c r="P6" s="395">
        <v>2012</v>
      </c>
    </row>
    <row r="7" spans="1:16" ht="25" x14ac:dyDescent="0.35">
      <c r="A7" s="495"/>
      <c r="B7" s="495"/>
      <c r="C7" s="495"/>
      <c r="D7" s="395" t="s">
        <v>133</v>
      </c>
      <c r="E7" s="568"/>
      <c r="F7" s="395" t="s">
        <v>70</v>
      </c>
      <c r="G7" s="395" t="s">
        <v>134</v>
      </c>
      <c r="H7" s="395" t="s">
        <v>135</v>
      </c>
      <c r="I7" s="395">
        <v>2014</v>
      </c>
      <c r="J7" s="395" t="s">
        <v>105</v>
      </c>
      <c r="K7" s="395">
        <v>500</v>
      </c>
      <c r="L7" s="395"/>
      <c r="M7" s="395"/>
      <c r="N7" s="395"/>
      <c r="O7" s="395"/>
      <c r="P7" s="395">
        <v>2014</v>
      </c>
    </row>
    <row r="8" spans="1:16" ht="21" customHeight="1" x14ac:dyDescent="0.35">
      <c r="A8" s="495"/>
      <c r="B8" s="495"/>
      <c r="C8" s="495"/>
      <c r="D8" s="397" t="s">
        <v>136</v>
      </c>
      <c r="E8" s="568"/>
      <c r="F8" s="27" t="s">
        <v>137</v>
      </c>
      <c r="G8" s="27" t="s">
        <v>138</v>
      </c>
      <c r="H8" s="27" t="s">
        <v>139</v>
      </c>
      <c r="I8" s="395">
        <v>1987</v>
      </c>
      <c r="J8" s="395" t="s">
        <v>132</v>
      </c>
      <c r="K8" s="395">
        <v>1000</v>
      </c>
      <c r="L8" s="395"/>
      <c r="M8" s="395"/>
      <c r="N8" s="395"/>
      <c r="O8" s="395"/>
      <c r="P8" s="395">
        <v>2017</v>
      </c>
    </row>
    <row r="9" spans="1:16" ht="21" customHeight="1" thickBot="1" x14ac:dyDescent="0.4">
      <c r="A9" s="566"/>
      <c r="B9" s="566"/>
      <c r="C9" s="566"/>
      <c r="D9" s="398">
        <v>336</v>
      </c>
      <c r="E9" s="569"/>
      <c r="F9" s="358" t="s">
        <v>137</v>
      </c>
      <c r="G9" s="398" t="s">
        <v>140</v>
      </c>
      <c r="H9" s="398" t="s">
        <v>141</v>
      </c>
      <c r="I9" s="398">
        <v>2017</v>
      </c>
      <c r="J9" s="359" t="str">
        <f>'[4]A3 RZR'!$F$16</f>
        <v xml:space="preserve">LOHENNER </v>
      </c>
      <c r="K9" s="398">
        <v>1000</v>
      </c>
      <c r="L9" s="398"/>
      <c r="M9" s="398"/>
      <c r="N9" s="398"/>
      <c r="O9" s="398"/>
      <c r="P9" s="398">
        <v>2017</v>
      </c>
    </row>
    <row r="10" spans="1:16" ht="21" customHeight="1" x14ac:dyDescent="0.35">
      <c r="A10" s="570" t="s">
        <v>142</v>
      </c>
      <c r="B10" s="570" t="s">
        <v>712</v>
      </c>
      <c r="C10" s="570" t="s">
        <v>215</v>
      </c>
      <c r="D10" s="399">
        <v>237</v>
      </c>
      <c r="E10" s="571" t="s">
        <v>143</v>
      </c>
      <c r="F10" s="360" t="str">
        <f>'[5]A1 MGT'!F11</f>
        <v xml:space="preserve">CREYSSENSAC </v>
      </c>
      <c r="G10" s="360" t="str">
        <f>'[5]A1 MGT'!G11</f>
        <v>SVXPRO10500YD</v>
      </c>
      <c r="H10" s="360" t="str">
        <f>'[5]A1 MGT'!H11</f>
        <v>ITR1 236074</v>
      </c>
      <c r="I10" s="399">
        <v>2018</v>
      </c>
      <c r="J10" s="399" t="s">
        <v>105</v>
      </c>
      <c r="K10" s="399">
        <v>500</v>
      </c>
      <c r="L10" s="399"/>
      <c r="M10" s="399"/>
      <c r="N10" s="399"/>
      <c r="O10" s="399"/>
      <c r="P10" s="399">
        <v>2018</v>
      </c>
    </row>
    <row r="11" spans="1:16" ht="21" customHeight="1" x14ac:dyDescent="0.35">
      <c r="A11" s="495"/>
      <c r="B11" s="495"/>
      <c r="C11" s="495"/>
      <c r="D11" s="395">
        <v>254</v>
      </c>
      <c r="E11" s="568"/>
      <c r="F11" s="397" t="str">
        <f>'[5]A1 MGT'!F14</f>
        <v xml:space="preserve">CREYSSENSAC </v>
      </c>
      <c r="G11" s="397" t="str">
        <f>'[5]A1 MGT'!G14</f>
        <v>3T100B2</v>
      </c>
      <c r="H11" s="395"/>
      <c r="I11" s="395">
        <v>2014</v>
      </c>
      <c r="J11" s="395" t="s">
        <v>46</v>
      </c>
      <c r="K11" s="395">
        <v>500</v>
      </c>
      <c r="L11" s="395"/>
      <c r="M11" s="395"/>
      <c r="N11" s="395"/>
      <c r="O11" s="395"/>
      <c r="P11" s="395">
        <v>2014</v>
      </c>
    </row>
    <row r="12" spans="1:16" ht="21" customHeight="1" x14ac:dyDescent="0.35">
      <c r="A12" s="495"/>
      <c r="B12" s="495"/>
      <c r="C12" s="495"/>
      <c r="D12" s="395">
        <v>322</v>
      </c>
      <c r="E12" s="568"/>
      <c r="F12" s="395" t="str">
        <f>'[5]A1 MGT'!F18</f>
        <v xml:space="preserve">CREYSSENSAC </v>
      </c>
      <c r="G12" s="395" t="str">
        <f>'[5]A1 MGT'!G18</f>
        <v>RLR25 AX8</v>
      </c>
      <c r="H12" s="395" t="str">
        <f>'[5]A1 MGT'!H18</f>
        <v>WCO05325</v>
      </c>
      <c r="I12" s="395">
        <v>2003</v>
      </c>
      <c r="J12" s="495" t="s">
        <v>132</v>
      </c>
      <c r="K12" s="495">
        <v>2000</v>
      </c>
      <c r="L12" s="395"/>
      <c r="M12" s="395"/>
      <c r="N12" s="395"/>
      <c r="O12" s="395"/>
      <c r="P12" s="495">
        <v>2014</v>
      </c>
    </row>
    <row r="13" spans="1:16" ht="21" customHeight="1" x14ac:dyDescent="0.35">
      <c r="A13" s="495"/>
      <c r="B13" s="495"/>
      <c r="C13" s="495"/>
      <c r="D13" s="395">
        <v>322</v>
      </c>
      <c r="E13" s="568"/>
      <c r="F13" s="397" t="str">
        <f>'[5]A1 MGT'!F21</f>
        <v xml:space="preserve">CREYSSENSAC </v>
      </c>
      <c r="G13" s="397" t="str">
        <f>'[5]A1 MGT'!G21</f>
        <v>RLR25 AX8</v>
      </c>
      <c r="H13" s="397" t="str">
        <f>'[5]A1 MGT'!H21</f>
        <v>WCO055259</v>
      </c>
      <c r="I13" s="395">
        <v>2003</v>
      </c>
      <c r="J13" s="495"/>
      <c r="K13" s="495"/>
      <c r="L13" s="395"/>
      <c r="M13" s="395"/>
      <c r="N13" s="395"/>
      <c r="O13" s="395"/>
      <c r="P13" s="495"/>
    </row>
    <row r="14" spans="1:16" ht="21" customHeight="1" x14ac:dyDescent="0.35">
      <c r="A14" s="495"/>
      <c r="B14" s="495"/>
      <c r="C14" s="495"/>
      <c r="D14" s="395">
        <v>323</v>
      </c>
      <c r="E14" s="568"/>
      <c r="F14" s="397" t="str">
        <f>'[5]A1 MGT'!F26</f>
        <v xml:space="preserve">CREYSSENSAC </v>
      </c>
      <c r="G14" s="397" t="str">
        <f>'[5]A1 MGT'!G26</f>
        <v>RLR15BXT8</v>
      </c>
      <c r="H14" s="397" t="str">
        <f>'[5]A1 MGT'!H26</f>
        <v>WO056675</v>
      </c>
      <c r="I14" s="395">
        <v>2004</v>
      </c>
      <c r="J14" s="395" t="s">
        <v>144</v>
      </c>
      <c r="K14" s="395">
        <v>500</v>
      </c>
      <c r="L14" s="395"/>
      <c r="M14" s="395"/>
      <c r="N14" s="395"/>
      <c r="O14" s="395"/>
      <c r="P14" s="395">
        <v>2017</v>
      </c>
    </row>
    <row r="15" spans="1:16" ht="21" customHeight="1" x14ac:dyDescent="0.35">
      <c r="A15" s="495"/>
      <c r="B15" s="495"/>
      <c r="C15" s="495"/>
      <c r="D15" s="395">
        <v>331</v>
      </c>
      <c r="E15" s="568"/>
      <c r="F15" s="574" t="s">
        <v>1305</v>
      </c>
      <c r="G15" s="575"/>
      <c r="H15" s="576"/>
      <c r="I15" s="577">
        <v>2025</v>
      </c>
      <c r="J15" s="395"/>
      <c r="K15" s="395">
        <v>270</v>
      </c>
      <c r="L15" s="395"/>
      <c r="M15" s="395"/>
      <c r="N15" s="395"/>
      <c r="O15" s="395"/>
      <c r="P15" s="395">
        <v>2017</v>
      </c>
    </row>
    <row r="16" spans="1:16" ht="21" customHeight="1" thickBot="1" x14ac:dyDescent="0.4">
      <c r="A16" s="566"/>
      <c r="B16" s="566"/>
      <c r="C16" s="566"/>
      <c r="D16" s="398">
        <v>343</v>
      </c>
      <c r="E16" s="569"/>
      <c r="F16" s="578" t="s">
        <v>1305</v>
      </c>
      <c r="G16" s="579"/>
      <c r="H16" s="580"/>
      <c r="I16" s="581">
        <v>2026</v>
      </c>
      <c r="J16" s="398"/>
      <c r="K16" s="398">
        <v>500</v>
      </c>
      <c r="L16" s="398"/>
      <c r="M16" s="398"/>
      <c r="N16" s="398"/>
      <c r="O16" s="398"/>
      <c r="P16" s="398">
        <v>2017</v>
      </c>
    </row>
    <row r="17" spans="1:16" ht="21" customHeight="1" x14ac:dyDescent="0.35">
      <c r="A17" s="503" t="s">
        <v>145</v>
      </c>
      <c r="B17" s="503" t="s">
        <v>713</v>
      </c>
      <c r="C17" s="503" t="s">
        <v>216</v>
      </c>
      <c r="D17" s="396" t="s">
        <v>146</v>
      </c>
      <c r="E17" s="572" t="s">
        <v>147</v>
      </c>
      <c r="F17" s="396" t="str">
        <f>'[6]A2 3RHC'!F7</f>
        <v>CREYSSENSAC</v>
      </c>
      <c r="G17" s="396" t="str">
        <f>'[6]A2 3RHC'!G7</f>
        <v>ROL1500B380YA</v>
      </c>
      <c r="H17" s="396" t="str">
        <f>'[6]A2 3RHC'!H7</f>
        <v>383163</v>
      </c>
      <c r="I17" s="394">
        <v>1994</v>
      </c>
      <c r="J17" s="394" t="s">
        <v>132</v>
      </c>
      <c r="K17" s="394">
        <v>1500</v>
      </c>
      <c r="L17" s="394"/>
      <c r="M17" s="394"/>
      <c r="N17" s="394"/>
      <c r="O17" s="394"/>
      <c r="P17" s="394">
        <v>2012</v>
      </c>
    </row>
    <row r="18" spans="1:16" ht="21" customHeight="1" x14ac:dyDescent="0.35">
      <c r="A18" s="495"/>
      <c r="B18" s="495"/>
      <c r="C18" s="495"/>
      <c r="D18" s="397" t="s">
        <v>148</v>
      </c>
      <c r="E18" s="573"/>
      <c r="F18" s="397" t="str">
        <f>'[6]A2 3RHC'!F10</f>
        <v>CompAir Luchard</v>
      </c>
      <c r="G18" s="397" t="str">
        <f>'[6]A2 3RHC'!G10</f>
        <v>BZ507-BE</v>
      </c>
      <c r="H18" s="397" t="str">
        <f>'[6]A2 3RHC'!H10</f>
        <v>1134</v>
      </c>
      <c r="I18" s="395">
        <v>1995</v>
      </c>
      <c r="J18" s="395" t="s">
        <v>46</v>
      </c>
      <c r="K18" s="395">
        <v>500</v>
      </c>
      <c r="L18" s="395"/>
      <c r="M18" s="395"/>
      <c r="N18" s="395"/>
      <c r="O18" s="395"/>
      <c r="P18" s="395">
        <v>2012</v>
      </c>
    </row>
    <row r="19" spans="1:16" ht="21" customHeight="1" x14ac:dyDescent="0.35">
      <c r="A19" s="495"/>
      <c r="B19" s="495"/>
      <c r="C19" s="495"/>
      <c r="D19" s="397" t="s">
        <v>1137</v>
      </c>
      <c r="E19" s="573"/>
      <c r="F19" s="397" t="s">
        <v>1138</v>
      </c>
      <c r="G19" s="397" t="s">
        <v>1139</v>
      </c>
      <c r="H19" s="397" t="s">
        <v>1140</v>
      </c>
      <c r="I19" s="395">
        <v>2022</v>
      </c>
      <c r="J19" s="395" t="s">
        <v>1141</v>
      </c>
      <c r="K19" s="395">
        <v>300</v>
      </c>
      <c r="L19" s="395"/>
      <c r="M19" s="395"/>
      <c r="N19" s="395"/>
      <c r="O19" s="395"/>
      <c r="P19" s="395">
        <v>2022</v>
      </c>
    </row>
    <row r="20" spans="1:16" ht="21" customHeight="1" x14ac:dyDescent="0.35">
      <c r="A20" s="495"/>
      <c r="B20" s="495"/>
      <c r="C20" s="495"/>
      <c r="D20" s="397" t="s">
        <v>149</v>
      </c>
      <c r="E20" s="573"/>
      <c r="F20" s="582" t="s">
        <v>1305</v>
      </c>
      <c r="G20" s="583"/>
      <c r="H20" s="584"/>
      <c r="I20" s="577">
        <v>2025</v>
      </c>
      <c r="J20" s="395"/>
      <c r="K20" s="395">
        <v>300</v>
      </c>
      <c r="L20" s="395"/>
      <c r="M20" s="395"/>
      <c r="N20" s="395"/>
      <c r="O20" s="395"/>
      <c r="P20" s="395">
        <v>2017</v>
      </c>
    </row>
    <row r="21" spans="1:16" ht="21" customHeight="1" x14ac:dyDescent="0.35">
      <c r="A21" s="495"/>
      <c r="B21" s="495"/>
      <c r="C21" s="495"/>
      <c r="D21" s="397" t="s">
        <v>150</v>
      </c>
      <c r="E21" s="573"/>
      <c r="F21" s="27" t="str">
        <f>'[6]A2 3RHC'!F14</f>
        <v xml:space="preserve">BELAIR Piston </v>
      </c>
      <c r="G21" s="27" t="str">
        <f>'[6]A2 3RHC'!G14</f>
        <v>PINS7R</v>
      </c>
      <c r="H21" s="397" t="str">
        <f>'[6]A2 3RHC'!H14</f>
        <v>0115386</v>
      </c>
      <c r="I21" s="395">
        <v>2001</v>
      </c>
      <c r="J21" s="395" t="s">
        <v>46</v>
      </c>
      <c r="K21" s="395">
        <v>500</v>
      </c>
      <c r="L21" s="395"/>
      <c r="M21" s="395"/>
      <c r="N21" s="395"/>
      <c r="O21" s="395"/>
      <c r="P21" s="395">
        <v>2012</v>
      </c>
    </row>
    <row r="22" spans="1:16" ht="21" customHeight="1" x14ac:dyDescent="0.35">
      <c r="A22" s="495"/>
      <c r="B22" s="495"/>
      <c r="C22" s="495"/>
      <c r="D22" s="397" t="s">
        <v>151</v>
      </c>
      <c r="E22" s="573"/>
      <c r="F22" s="574" t="s">
        <v>1305</v>
      </c>
      <c r="G22" s="575"/>
      <c r="H22" s="576"/>
      <c r="I22" s="577">
        <v>2026</v>
      </c>
      <c r="J22" s="395"/>
      <c r="K22" s="577">
        <v>500</v>
      </c>
      <c r="L22" s="395"/>
      <c r="M22" s="395"/>
      <c r="N22" s="395"/>
      <c r="O22" s="395"/>
      <c r="P22" s="395">
        <v>2012</v>
      </c>
    </row>
    <row r="23" spans="1:16" ht="21" customHeight="1" x14ac:dyDescent="0.35">
      <c r="A23" s="495"/>
      <c r="B23" s="495"/>
      <c r="C23" s="495"/>
      <c r="D23" s="397" t="s">
        <v>152</v>
      </c>
      <c r="E23" s="573"/>
      <c r="F23" s="397" t="str">
        <f>'[6]A2 3RHC'!F19</f>
        <v xml:space="preserve">CREYSSENSAC </v>
      </c>
      <c r="G23" s="397" t="str">
        <f>'[6]A2 3RHC'!G19</f>
        <v>RLR20CX8</v>
      </c>
      <c r="H23" s="397" t="str">
        <f>'[6]A2 3RHC'!H19</f>
        <v>WCF152295</v>
      </c>
      <c r="I23" s="395">
        <v>2007</v>
      </c>
      <c r="J23" s="395" t="s">
        <v>46</v>
      </c>
      <c r="K23" s="395">
        <v>500</v>
      </c>
      <c r="L23" s="395"/>
      <c r="M23" s="395"/>
      <c r="N23" s="395"/>
      <c r="O23" s="395"/>
      <c r="P23" s="395">
        <v>2017</v>
      </c>
    </row>
    <row r="24" spans="1:16" ht="21" customHeight="1" x14ac:dyDescent="0.35">
      <c r="A24" s="495"/>
      <c r="B24" s="495"/>
      <c r="C24" s="495"/>
      <c r="D24" s="395">
        <v>110</v>
      </c>
      <c r="E24" s="573"/>
      <c r="F24" s="397" t="str">
        <f>'[6]A2 3RHC'!F25</f>
        <v xml:space="preserve">CHICAGO PNEUMATIQUE </v>
      </c>
      <c r="G24" s="397" t="str">
        <f>'[6]A2 3RHC'!G25</f>
        <v>CPRS60B5900BF</v>
      </c>
      <c r="H24" s="397" t="str">
        <f>'[6]A2 3RHC'!H25</f>
        <v>ITRO721948</v>
      </c>
      <c r="I24" s="397" t="s">
        <v>153</v>
      </c>
      <c r="J24" s="395" t="s">
        <v>46</v>
      </c>
      <c r="K24" s="395">
        <v>500</v>
      </c>
      <c r="L24" s="395"/>
      <c r="M24" s="395"/>
      <c r="N24" s="395"/>
      <c r="O24" s="395"/>
      <c r="P24" s="395">
        <v>2013</v>
      </c>
    </row>
    <row r="25" spans="1:16" ht="21" customHeight="1" x14ac:dyDescent="0.35">
      <c r="A25" s="495"/>
      <c r="B25" s="495"/>
      <c r="C25" s="495"/>
      <c r="D25" s="395">
        <v>111</v>
      </c>
      <c r="E25" s="573"/>
      <c r="F25" s="397" t="str">
        <f>'[6]A2 3RHC'!F27</f>
        <v>ATLAS COPCO</v>
      </c>
      <c r="G25" s="397" t="str">
        <f>'[6]A2 3RHC'!G27</f>
        <v>LE8</v>
      </c>
      <c r="H25" s="397" t="str">
        <f>'[6]A2 3RHC'!H27</f>
        <v>AML289142</v>
      </c>
      <c r="I25" s="27" t="s">
        <v>154</v>
      </c>
      <c r="J25" s="397" t="str">
        <f>'[6]A2 3RHC'!$F$28</f>
        <v>ETS CESCA</v>
      </c>
      <c r="K25" s="395">
        <v>475</v>
      </c>
      <c r="L25" s="395"/>
      <c r="M25" s="395"/>
      <c r="N25" s="395"/>
      <c r="O25" s="395"/>
      <c r="P25" s="395">
        <v>2017</v>
      </c>
    </row>
    <row r="26" spans="1:16" ht="21" customHeight="1" x14ac:dyDescent="0.35">
      <c r="A26" s="495"/>
      <c r="B26" s="495"/>
      <c r="C26" s="495"/>
      <c r="D26" s="395">
        <v>204</v>
      </c>
      <c r="E26" s="573"/>
      <c r="F26" s="395"/>
      <c r="G26" s="395"/>
      <c r="H26" s="397" t="str">
        <f>'[6]A2 3RHC'!$H$31</f>
        <v>013146008</v>
      </c>
      <c r="I26" s="397"/>
      <c r="J26" s="395" t="s">
        <v>132</v>
      </c>
      <c r="K26" s="395">
        <v>900</v>
      </c>
      <c r="L26" s="395"/>
      <c r="M26" s="395"/>
      <c r="N26" s="395"/>
      <c r="O26" s="395"/>
      <c r="P26" s="395">
        <v>2019</v>
      </c>
    </row>
    <row r="27" spans="1:16" ht="21" customHeight="1" x14ac:dyDescent="0.35">
      <c r="A27" s="495"/>
      <c r="B27" s="495"/>
      <c r="C27" s="495"/>
      <c r="D27" s="395">
        <v>324</v>
      </c>
      <c r="E27" s="573"/>
      <c r="F27" s="395" t="s">
        <v>1142</v>
      </c>
      <c r="G27" s="395" t="s">
        <v>1143</v>
      </c>
      <c r="H27" s="397" t="s">
        <v>1144</v>
      </c>
      <c r="I27" s="397" t="s">
        <v>733</v>
      </c>
      <c r="J27" s="395" t="s">
        <v>1145</v>
      </c>
      <c r="K27" s="395">
        <v>500</v>
      </c>
      <c r="L27" s="395"/>
      <c r="M27" s="395"/>
      <c r="N27" s="395"/>
      <c r="O27" s="395"/>
      <c r="P27" s="395">
        <v>2022</v>
      </c>
    </row>
    <row r="28" spans="1:16" ht="21" customHeight="1" x14ac:dyDescent="0.35">
      <c r="A28" s="495"/>
      <c r="B28" s="495"/>
      <c r="C28" s="495"/>
      <c r="D28" s="395">
        <v>326</v>
      </c>
      <c r="E28" s="573"/>
      <c r="F28" s="395" t="s">
        <v>1146</v>
      </c>
      <c r="G28" s="395" t="s">
        <v>1147</v>
      </c>
      <c r="H28" s="397" t="s">
        <v>1148</v>
      </c>
      <c r="I28" s="397" t="s">
        <v>892</v>
      </c>
      <c r="J28" s="395" t="s">
        <v>204</v>
      </c>
      <c r="K28" s="395">
        <v>270</v>
      </c>
      <c r="L28" s="395"/>
      <c r="M28" s="395"/>
      <c r="N28" s="395"/>
      <c r="O28" s="395"/>
      <c r="P28" s="395">
        <v>2023</v>
      </c>
    </row>
    <row r="29" spans="1:16" s="386" customFormat="1" ht="21" customHeight="1" x14ac:dyDescent="0.35">
      <c r="A29" s="495"/>
      <c r="B29" s="495"/>
      <c r="C29" s="495"/>
      <c r="D29" s="395" t="s">
        <v>1149</v>
      </c>
      <c r="E29" s="573"/>
      <c r="F29" s="395" t="s">
        <v>832</v>
      </c>
      <c r="G29" s="395" t="s">
        <v>1150</v>
      </c>
      <c r="H29" s="397" t="s">
        <v>1151</v>
      </c>
      <c r="I29" s="397" t="s">
        <v>733</v>
      </c>
      <c r="J29" s="395" t="s">
        <v>832</v>
      </c>
      <c r="K29" s="395">
        <v>500</v>
      </c>
      <c r="L29" s="13"/>
      <c r="M29" s="13"/>
      <c r="N29" s="13"/>
      <c r="O29" s="13"/>
      <c r="P29" s="395">
        <v>2022</v>
      </c>
    </row>
    <row r="30" spans="1:16" ht="21" customHeight="1" x14ac:dyDescent="0.35">
      <c r="A30" s="495"/>
      <c r="B30" s="495"/>
      <c r="C30" s="495"/>
      <c r="D30" s="395" t="s">
        <v>1152</v>
      </c>
      <c r="E30" s="573"/>
      <c r="F30" s="395" t="s">
        <v>832</v>
      </c>
      <c r="G30" s="395" t="s">
        <v>1150</v>
      </c>
      <c r="H30" s="397" t="s">
        <v>1151</v>
      </c>
      <c r="I30" s="397" t="s">
        <v>733</v>
      </c>
      <c r="J30" s="395" t="s">
        <v>832</v>
      </c>
      <c r="K30" s="395">
        <v>500</v>
      </c>
      <c r="L30" s="395"/>
      <c r="M30" s="395"/>
      <c r="N30" s="395"/>
      <c r="O30" s="395"/>
      <c r="P30" s="395">
        <v>2022</v>
      </c>
    </row>
    <row r="31" spans="1:16" ht="21" customHeight="1" x14ac:dyDescent="0.35">
      <c r="A31" s="495"/>
      <c r="B31" s="495"/>
      <c r="C31" s="495"/>
      <c r="D31" s="395" t="s">
        <v>1153</v>
      </c>
      <c r="E31" s="573"/>
      <c r="F31" s="395" t="s">
        <v>832</v>
      </c>
      <c r="G31" s="395" t="s">
        <v>1150</v>
      </c>
      <c r="H31" s="397" t="s">
        <v>1151</v>
      </c>
      <c r="I31" s="397" t="s">
        <v>733</v>
      </c>
      <c r="J31" s="395" t="s">
        <v>832</v>
      </c>
      <c r="K31" s="395">
        <v>500</v>
      </c>
      <c r="L31" s="395"/>
      <c r="M31" s="395"/>
      <c r="N31" s="395"/>
      <c r="O31" s="395"/>
      <c r="P31" s="395">
        <v>2022</v>
      </c>
    </row>
    <row r="32" spans="1:16" ht="21" customHeight="1" x14ac:dyDescent="0.35">
      <c r="A32" s="495"/>
      <c r="B32" s="495"/>
      <c r="C32" s="495"/>
      <c r="D32" s="395" t="s">
        <v>1154</v>
      </c>
      <c r="E32" s="573"/>
      <c r="F32" s="395" t="s">
        <v>832</v>
      </c>
      <c r="G32" s="395" t="s">
        <v>1150</v>
      </c>
      <c r="H32" s="397" t="s">
        <v>1151</v>
      </c>
      <c r="I32" s="397" t="s">
        <v>733</v>
      </c>
      <c r="J32" s="395" t="s">
        <v>832</v>
      </c>
      <c r="K32" s="395">
        <v>500</v>
      </c>
      <c r="L32" s="395"/>
      <c r="M32" s="395"/>
      <c r="N32" s="395"/>
      <c r="O32" s="395"/>
      <c r="P32" s="395">
        <v>2022</v>
      </c>
    </row>
    <row r="33" spans="1:16" ht="21" customHeight="1" x14ac:dyDescent="0.35">
      <c r="A33" s="495"/>
      <c r="B33" s="495"/>
      <c r="C33" s="495"/>
      <c r="D33" s="395" t="s">
        <v>1155</v>
      </c>
      <c r="E33" s="573"/>
      <c r="F33" s="395" t="s">
        <v>832</v>
      </c>
      <c r="G33" s="395" t="s">
        <v>1150</v>
      </c>
      <c r="H33" s="397" t="s">
        <v>1151</v>
      </c>
      <c r="I33" s="397" t="s">
        <v>733</v>
      </c>
      <c r="J33" s="395" t="s">
        <v>832</v>
      </c>
      <c r="K33" s="395">
        <v>500</v>
      </c>
      <c r="L33" s="395"/>
      <c r="M33" s="395"/>
      <c r="N33" s="395"/>
      <c r="O33" s="395"/>
      <c r="P33" s="395">
        <v>2022</v>
      </c>
    </row>
    <row r="34" spans="1:16" s="386" customFormat="1" ht="21" customHeight="1" x14ac:dyDescent="0.35">
      <c r="A34" s="495"/>
      <c r="B34" s="495"/>
      <c r="C34" s="495"/>
      <c r="D34" s="395" t="s">
        <v>1156</v>
      </c>
      <c r="E34" s="573"/>
      <c r="F34" s="395" t="s">
        <v>832</v>
      </c>
      <c r="G34" s="395" t="s">
        <v>1150</v>
      </c>
      <c r="H34" s="397" t="s">
        <v>1151</v>
      </c>
      <c r="I34" s="397" t="s">
        <v>733</v>
      </c>
      <c r="J34" s="395" t="s">
        <v>832</v>
      </c>
      <c r="K34" s="395">
        <v>500</v>
      </c>
      <c r="L34" s="395"/>
      <c r="M34" s="395"/>
      <c r="N34" s="395"/>
      <c r="O34" s="395"/>
      <c r="P34" s="395">
        <v>2022</v>
      </c>
    </row>
    <row r="35" spans="1:16" x14ac:dyDescent="0.35">
      <c r="A35" s="5"/>
      <c r="B35" s="5"/>
      <c r="C35" s="5"/>
      <c r="D35" s="5"/>
      <c r="E35" s="15"/>
      <c r="F35" s="5"/>
      <c r="G35" s="5"/>
      <c r="H35" s="5"/>
      <c r="I35" s="5"/>
      <c r="J35" s="5"/>
      <c r="K35" s="5"/>
      <c r="L35" s="5"/>
      <c r="M35" s="5"/>
      <c r="N35" s="5"/>
      <c r="O35" s="5"/>
      <c r="P35" s="5"/>
    </row>
    <row r="36" spans="1:16" ht="142.5" customHeight="1" x14ac:dyDescent="0.35">
      <c r="A36" s="5"/>
      <c r="B36" s="464" t="s">
        <v>21</v>
      </c>
      <c r="C36" s="464"/>
      <c r="D36" s="464"/>
      <c r="E36" s="464"/>
      <c r="F36" s="464"/>
      <c r="G36" s="464"/>
      <c r="H36" s="464"/>
      <c r="I36" s="464"/>
      <c r="J36" s="464"/>
      <c r="K36" s="464"/>
      <c r="L36" s="464"/>
      <c r="M36" s="464"/>
      <c r="N36" s="464"/>
      <c r="O36" s="109"/>
      <c r="P36" s="5"/>
    </row>
    <row r="37" spans="1:16" ht="142.5" customHeight="1" x14ac:dyDescent="0.35">
      <c r="A37" s="2"/>
      <c r="B37" s="464" t="s">
        <v>22</v>
      </c>
      <c r="C37" s="464"/>
      <c r="D37" s="464"/>
      <c r="E37" s="464"/>
      <c r="F37" s="464"/>
      <c r="G37" s="464"/>
      <c r="H37" s="464"/>
      <c r="I37" s="464"/>
      <c r="J37" s="464"/>
      <c r="K37" s="464"/>
      <c r="L37" s="464"/>
      <c r="M37" s="464"/>
      <c r="N37" s="464"/>
      <c r="O37" s="109"/>
      <c r="P37" s="2"/>
    </row>
  </sheetData>
  <autoFilter ref="A5:P5"/>
  <mergeCells count="27">
    <mergeCell ref="J12:J13"/>
    <mergeCell ref="K12:K13"/>
    <mergeCell ref="P12:P13"/>
    <mergeCell ref="F15:H15"/>
    <mergeCell ref="F16:H16"/>
    <mergeCell ref="B36:N36"/>
    <mergeCell ref="B37:N37"/>
    <mergeCell ref="A17:A34"/>
    <mergeCell ref="B17:B34"/>
    <mergeCell ref="C17:C34"/>
    <mergeCell ref="E17:E34"/>
    <mergeCell ref="F20:H20"/>
    <mergeCell ref="F22:H22"/>
    <mergeCell ref="A6:A9"/>
    <mergeCell ref="B6:B9"/>
    <mergeCell ref="C6:C9"/>
    <mergeCell ref="E6:E9"/>
    <mergeCell ref="A10:A16"/>
    <mergeCell ref="B10:B16"/>
    <mergeCell ref="C10:C16"/>
    <mergeCell ref="E10:E16"/>
    <mergeCell ref="A1:P3"/>
    <mergeCell ref="A4:E4"/>
    <mergeCell ref="F4:I4"/>
    <mergeCell ref="J4:K4"/>
    <mergeCell ref="M4:N4"/>
    <mergeCell ref="O4:P4"/>
  </mergeCells>
  <conditionalFormatting sqref="P15">
    <cfRule type="cellIs" dxfId="0" priority="1" operator="lessThan">
      <formula>#REF!</formula>
    </cfRule>
  </conditionalFormatting>
  <pageMargins left="0.70866141732283472" right="0.70866141732283472" top="0.74803149606299213" bottom="0.74803149606299213" header="0.31496062992125984" footer="0.31496062992125984"/>
  <pageSetup paperSize="8" scale="76" orientation="landscape" r:id="rId1"/>
  <headerFooter>
    <oddHeader>&amp;L&amp;9&amp;F</oddHeader>
    <oddFooter>&amp;L&amp;9&amp;A&amp;R&amp;9&amp;P/&amp;N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C15399B325C741A7287DF3277F4B1E" ma:contentTypeVersion="1" ma:contentTypeDescription="Crée un document." ma:contentTypeScope="" ma:versionID="0d81b2f946e228ec30f66f4ad1b40652">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B0811F-0770-4876-801C-9379F4CE8865}"/>
</file>

<file path=customXml/itemProps2.xml><?xml version="1.0" encoding="utf-8"?>
<ds:datastoreItem xmlns:ds="http://schemas.openxmlformats.org/officeDocument/2006/customXml" ds:itemID="{D32B9B3B-AFAE-45B0-88C1-645B7FD76891}"/>
</file>

<file path=customXml/itemProps3.xml><?xml version="1.0" encoding="utf-8"?>
<ds:datastoreItem xmlns:ds="http://schemas.openxmlformats.org/officeDocument/2006/customXml" ds:itemID="{45DDD2F1-CB18-4567-BD00-61DA41182C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19</vt:i4>
      </vt:variant>
    </vt:vector>
  </HeadingPairs>
  <TitlesOfParts>
    <vt:vector size="32" baseType="lpstr">
      <vt:lpstr>Page de garde</vt:lpstr>
      <vt:lpstr>ANNEXE 01 - BSB - 90</vt:lpstr>
      <vt:lpstr>ANNEXE 02 - BSB - 25</vt:lpstr>
      <vt:lpstr>ANNEXE 03 - BSB - 21 ET 71</vt:lpstr>
      <vt:lpstr>ANNEXE 04 - MML</vt:lpstr>
      <vt:lpstr>ANNEXE 05 - LLE</vt:lpstr>
      <vt:lpstr>ANNEXE 06 - LXL</vt:lpstr>
      <vt:lpstr>ANNEXE 07 - MTZ</vt:lpstr>
      <vt:lpstr>ANNEXE 08 - NCY</vt:lpstr>
      <vt:lpstr>ANNEXE 09 - PBG</vt:lpstr>
      <vt:lpstr>ANNEXE 10 - STG</vt:lpstr>
      <vt:lpstr>ANNEXE 11 - SDZ</vt:lpstr>
      <vt:lpstr>ANNEXE 12 -VDN</vt:lpstr>
      <vt:lpstr>'ANNEXE 01 - BSB - 90'!Impression_des_titres</vt:lpstr>
      <vt:lpstr>'ANNEXE 02 - BSB - 25'!Impression_des_titres</vt:lpstr>
      <vt:lpstr>'ANNEXE 04 - MML'!Impression_des_titres</vt:lpstr>
      <vt:lpstr>'ANNEXE 07 - MTZ'!Impression_des_titres</vt:lpstr>
      <vt:lpstr>'ANNEXE 09 - PBG'!Impression_des_titres</vt:lpstr>
      <vt:lpstr>'ANNEXE 11 - SDZ'!Impression_des_titres</vt:lpstr>
      <vt:lpstr>'ANNEXE 01 - BSB - 90'!Zone_d_impression</vt:lpstr>
      <vt:lpstr>'ANNEXE 02 - BSB - 25'!Zone_d_impression</vt:lpstr>
      <vt:lpstr>'ANNEXE 03 - BSB - 21 ET 71'!Zone_d_impression</vt:lpstr>
      <vt:lpstr>'ANNEXE 04 - MML'!Zone_d_impression</vt:lpstr>
      <vt:lpstr>'ANNEXE 05 - LLE'!Zone_d_impression</vt:lpstr>
      <vt:lpstr>'ANNEXE 06 - LXL'!Zone_d_impression</vt:lpstr>
      <vt:lpstr>'ANNEXE 07 - MTZ'!Zone_d_impression</vt:lpstr>
      <vt:lpstr>'ANNEXE 08 - NCY'!Zone_d_impression</vt:lpstr>
      <vt:lpstr>'ANNEXE 09 - PBG'!Zone_d_impression</vt:lpstr>
      <vt:lpstr>'ANNEXE 10 - STG'!Zone_d_impression</vt:lpstr>
      <vt:lpstr>'ANNEXE 11 - SDZ'!Zone_d_impression</vt:lpstr>
      <vt:lpstr>'ANNEXE 12 -VDN'!Zone_d_impression</vt:lpstr>
      <vt:lpstr>'Page de garde'!Zone_d_impression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 Pierre IMI</dc:creator>
  <cp:lastModifiedBy>BRESSANNUTTI Diego TSEF 2CL</cp:lastModifiedBy>
  <cp:lastPrinted>2022-06-27T14:25:07Z</cp:lastPrinted>
  <dcterms:created xsi:type="dcterms:W3CDTF">2019-04-17T06:24:46Z</dcterms:created>
  <dcterms:modified xsi:type="dcterms:W3CDTF">2026-04-29T14:32:41Z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0x01010021C15399B325C741A7287DF3277F4B1E</vt:lpwstr>
  </property>
</Properties>
</file>